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C80740F9-50A4-4914-AD6C-C6696144DF66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" i="1" l="1"/>
  <c r="AD3" i="1"/>
  <c r="AC3" i="1"/>
  <c r="AH3" i="1"/>
  <c r="AE3" i="1"/>
  <c r="W455" i="1"/>
  <c r="X455" i="1" s="1"/>
  <c r="W453" i="1"/>
  <c r="X453" i="1" s="1"/>
  <c r="W450" i="1"/>
  <c r="X450" i="1" s="1"/>
  <c r="W446" i="1"/>
  <c r="X446" i="1" s="1"/>
  <c r="R3" i="1"/>
  <c r="K3" i="1"/>
  <c r="Q3" i="1"/>
  <c r="O3" i="1"/>
  <c r="N3" i="1"/>
  <c r="M3" i="1"/>
  <c r="AL776" i="1"/>
  <c r="AM776" i="1" s="1"/>
  <c r="W776" i="1"/>
  <c r="X776" i="1" s="1"/>
  <c r="AL775" i="1"/>
  <c r="AM775" i="1" s="1"/>
  <c r="W775" i="1"/>
  <c r="X775" i="1" s="1"/>
  <c r="AL774" i="1"/>
  <c r="AM774" i="1" s="1"/>
  <c r="W774" i="1"/>
  <c r="X774" i="1" s="1"/>
  <c r="AB3" i="1"/>
  <c r="AG3" i="1"/>
  <c r="AL773" i="1"/>
  <c r="AM773" i="1" s="1"/>
  <c r="W773" i="1"/>
  <c r="X773" i="1" s="1"/>
  <c r="AL448" i="1"/>
  <c r="AM448" i="1" s="1"/>
  <c r="AF3" i="1"/>
  <c r="Z3" i="1"/>
  <c r="L3" i="1"/>
  <c r="P3" i="1"/>
  <c r="AL772" i="1"/>
  <c r="AM772" i="1" s="1"/>
  <c r="W772" i="1"/>
  <c r="X772" i="1" s="1"/>
  <c r="AL735" i="1"/>
  <c r="AM735" i="1" s="1"/>
  <c r="AL720" i="1"/>
  <c r="AM720" i="1" s="1"/>
  <c r="AL657" i="1"/>
  <c r="AM657" i="1" s="1"/>
  <c r="AL552" i="1"/>
  <c r="AM552" i="1" s="1"/>
  <c r="AL748" i="1"/>
  <c r="AM748" i="1" s="1"/>
  <c r="AL740" i="1"/>
  <c r="AM740" i="1" s="1"/>
  <c r="AL724" i="1"/>
  <c r="AM724" i="1" s="1"/>
  <c r="AL714" i="1"/>
  <c r="AM714" i="1" s="1"/>
  <c r="AL708" i="1"/>
  <c r="AL700" i="1"/>
  <c r="AL684" i="1"/>
  <c r="AM684" i="1" s="1"/>
  <c r="AL668" i="1"/>
  <c r="AM668" i="1" s="1"/>
  <c r="AL660" i="1"/>
  <c r="AM660" i="1" s="1"/>
  <c r="AL652" i="1"/>
  <c r="AL636" i="1"/>
  <c r="AL628" i="1"/>
  <c r="AL604" i="1"/>
  <c r="AL599" i="1"/>
  <c r="AM599" i="1" s="1"/>
  <c r="AL596" i="1"/>
  <c r="AL592" i="1"/>
  <c r="AM592" i="1" s="1"/>
  <c r="AL588" i="1"/>
  <c r="AL572" i="1"/>
  <c r="AL548" i="1"/>
  <c r="AL540" i="1"/>
  <c r="AL524" i="1"/>
  <c r="AL516" i="1"/>
  <c r="AM516" i="1" s="1"/>
  <c r="AL494" i="1"/>
  <c r="AM494" i="1" s="1"/>
  <c r="AL492" i="1"/>
  <c r="AL484" i="1"/>
  <c r="AL469" i="1"/>
  <c r="AM469" i="1" s="1"/>
  <c r="AL463" i="1"/>
  <c r="AM463" i="1" s="1"/>
  <c r="AL460" i="1"/>
  <c r="AL452" i="1"/>
  <c r="AL445" i="1"/>
  <c r="AM445" i="1" s="1"/>
  <c r="W735" i="1"/>
  <c r="X735" i="1" s="1"/>
  <c r="W732" i="1"/>
  <c r="X732" i="1" s="1"/>
  <c r="W713" i="1"/>
  <c r="X713" i="1" s="1"/>
  <c r="W684" i="1"/>
  <c r="X684" i="1" s="1"/>
  <c r="W669" i="1"/>
  <c r="X669" i="1" s="1"/>
  <c r="W660" i="1"/>
  <c r="X660" i="1" s="1"/>
  <c r="W625" i="1"/>
  <c r="X625" i="1" s="1"/>
  <c r="W618" i="1"/>
  <c r="X618" i="1" s="1"/>
  <c r="W614" i="1"/>
  <c r="X614" i="1" s="1"/>
  <c r="W610" i="1"/>
  <c r="X610" i="1" s="1"/>
  <c r="W601" i="1"/>
  <c r="X601" i="1" s="1"/>
  <c r="W598" i="1"/>
  <c r="X598" i="1" s="1"/>
  <c r="W596" i="1"/>
  <c r="X596" i="1" s="1"/>
  <c r="W594" i="1"/>
  <c r="X594" i="1" s="1"/>
  <c r="W565" i="1"/>
  <c r="X565" i="1" s="1"/>
  <c r="W556" i="1"/>
  <c r="X556" i="1" s="1"/>
  <c r="W541" i="1"/>
  <c r="X541" i="1" s="1"/>
  <c r="W535" i="1"/>
  <c r="X535" i="1" s="1"/>
  <c r="W522" i="1"/>
  <c r="X522" i="1" s="1"/>
  <c r="W517" i="1"/>
  <c r="X517" i="1" s="1"/>
  <c r="W516" i="1"/>
  <c r="X516" i="1" s="1"/>
  <c r="W506" i="1"/>
  <c r="X506" i="1" s="1"/>
  <c r="W484" i="1"/>
  <c r="X484" i="1" s="1"/>
  <c r="W477" i="1"/>
  <c r="X477" i="1" s="1"/>
  <c r="W476" i="1"/>
  <c r="X476" i="1" s="1"/>
  <c r="W472" i="1"/>
  <c r="X472" i="1" s="1"/>
  <c r="W471" i="1"/>
  <c r="X471" i="1" s="1"/>
  <c r="W468" i="1"/>
  <c r="X468" i="1" s="1"/>
  <c r="W466" i="1"/>
  <c r="X466" i="1" s="1"/>
  <c r="W461" i="1"/>
  <c r="X461" i="1" s="1"/>
  <c r="W460" i="1"/>
  <c r="X460" i="1" s="1"/>
  <c r="W447" i="1"/>
  <c r="X447" i="1" s="1"/>
  <c r="AL642" i="1"/>
  <c r="AM642" i="1" s="1"/>
  <c r="AL633" i="1"/>
  <c r="AM633" i="1" s="1"/>
  <c r="AL630" i="1"/>
  <c r="AM630" i="1" s="1"/>
  <c r="AL622" i="1"/>
  <c r="AM622" i="1" s="1"/>
  <c r="AL610" i="1"/>
  <c r="AM610" i="1" s="1"/>
  <c r="AL593" i="1"/>
  <c r="AM593" i="1" s="1"/>
  <c r="AL586" i="1"/>
  <c r="AM586" i="1" s="1"/>
  <c r="AL581" i="1"/>
  <c r="AM581" i="1" s="1"/>
  <c r="AL573" i="1"/>
  <c r="AM573" i="1" s="1"/>
  <c r="AL566" i="1"/>
  <c r="AM566" i="1" s="1"/>
  <c r="AL562" i="1"/>
  <c r="AM562" i="1" s="1"/>
  <c r="AL558" i="1"/>
  <c r="AM558" i="1" s="1"/>
  <c r="AL545" i="1"/>
  <c r="AM545" i="1" s="1"/>
  <c r="AL543" i="1"/>
  <c r="AM543" i="1" s="1"/>
  <c r="AL539" i="1"/>
  <c r="AM539" i="1" s="1"/>
  <c r="AL538" i="1"/>
  <c r="AM538" i="1" s="1"/>
  <c r="AL535" i="1"/>
  <c r="AM535" i="1" s="1"/>
  <c r="AL523" i="1"/>
  <c r="AM523" i="1" s="1"/>
  <c r="AL514" i="1"/>
  <c r="AM514" i="1" s="1"/>
  <c r="AL490" i="1"/>
  <c r="AM490" i="1" s="1"/>
  <c r="AL486" i="1"/>
  <c r="AM486" i="1" s="1"/>
  <c r="AL483" i="1"/>
  <c r="AM483" i="1" s="1"/>
  <c r="AL482" i="1"/>
  <c r="AM482" i="1" s="1"/>
  <c r="AL481" i="1"/>
  <c r="AM481" i="1" s="1"/>
  <c r="AL478" i="1"/>
  <c r="AM478" i="1" s="1"/>
  <c r="AL473" i="1"/>
  <c r="AM473" i="1" s="1"/>
  <c r="AL466" i="1"/>
  <c r="AM466" i="1" s="1"/>
  <c r="AL462" i="1"/>
  <c r="AM462" i="1" s="1"/>
  <c r="AL461" i="1"/>
  <c r="AM461" i="1" s="1"/>
  <c r="AL457" i="1"/>
  <c r="AM457" i="1" s="1"/>
  <c r="AL455" i="1"/>
  <c r="AM455" i="1" s="1"/>
  <c r="AL453" i="1"/>
  <c r="AM453" i="1" s="1"/>
  <c r="AL450" i="1"/>
  <c r="AM450" i="1" s="1"/>
  <c r="AL447" i="1"/>
  <c r="AM447" i="1" s="1"/>
  <c r="W691" i="1"/>
  <c r="X691" i="1" s="1"/>
  <c r="W661" i="1"/>
  <c r="X661" i="1" s="1"/>
  <c r="W657" i="1"/>
  <c r="X657" i="1" s="1"/>
  <c r="W638" i="1"/>
  <c r="X638" i="1" s="1"/>
  <c r="W637" i="1"/>
  <c r="X637" i="1" s="1"/>
  <c r="W635" i="1"/>
  <c r="X635" i="1" s="1"/>
  <c r="W629" i="1"/>
  <c r="X629" i="1" s="1"/>
  <c r="W623" i="1"/>
  <c r="X623" i="1" s="1"/>
  <c r="W611" i="1"/>
  <c r="X611" i="1" s="1"/>
  <c r="W605" i="1"/>
  <c r="X605" i="1" s="1"/>
  <c r="W602" i="1"/>
  <c r="X602" i="1" s="1"/>
  <c r="W599" i="1"/>
  <c r="X599" i="1" s="1"/>
  <c r="W593" i="1"/>
  <c r="X593" i="1" s="1"/>
  <c r="W589" i="1"/>
  <c r="X589" i="1" s="1"/>
  <c r="W585" i="1"/>
  <c r="X585" i="1" s="1"/>
  <c r="W577" i="1"/>
  <c r="X577" i="1" s="1"/>
  <c r="W573" i="1"/>
  <c r="X573" i="1" s="1"/>
  <c r="W569" i="1"/>
  <c r="X569" i="1" s="1"/>
  <c r="W566" i="1"/>
  <c r="X566" i="1" s="1"/>
  <c r="W558" i="1"/>
  <c r="X558" i="1" s="1"/>
  <c r="W557" i="1"/>
  <c r="X557" i="1" s="1"/>
  <c r="W555" i="1"/>
  <c r="X555" i="1" s="1"/>
  <c r="W553" i="1"/>
  <c r="X553" i="1" s="1"/>
  <c r="W552" i="1"/>
  <c r="X552" i="1" s="1"/>
  <c r="W551" i="1"/>
  <c r="X551" i="1" s="1"/>
  <c r="W550" i="1"/>
  <c r="X550" i="1" s="1"/>
  <c r="W537" i="1"/>
  <c r="X537" i="1" s="1"/>
  <c r="W532" i="1"/>
  <c r="X532" i="1" s="1"/>
  <c r="W529" i="1"/>
  <c r="X529" i="1" s="1"/>
  <c r="W526" i="1"/>
  <c r="X526" i="1" s="1"/>
  <c r="W525" i="1"/>
  <c r="X525" i="1" s="1"/>
  <c r="W521" i="1"/>
  <c r="X521" i="1" s="1"/>
  <c r="W515" i="1"/>
  <c r="X515" i="1" s="1"/>
  <c r="W513" i="1"/>
  <c r="X513" i="1" s="1"/>
  <c r="W511" i="1"/>
  <c r="X511" i="1" s="1"/>
  <c r="W510" i="1"/>
  <c r="X510" i="1" s="1"/>
  <c r="W508" i="1"/>
  <c r="X508" i="1" s="1"/>
  <c r="W501" i="1"/>
  <c r="X501" i="1" s="1"/>
  <c r="W498" i="1"/>
  <c r="X498" i="1" s="1"/>
  <c r="W490" i="1"/>
  <c r="X490" i="1" s="1"/>
  <c r="W489" i="1"/>
  <c r="X489" i="1" s="1"/>
  <c r="W487" i="1"/>
  <c r="X487" i="1" s="1"/>
  <c r="W486" i="1"/>
  <c r="X486" i="1" s="1"/>
  <c r="W485" i="1"/>
  <c r="X485" i="1" s="1"/>
  <c r="W483" i="1"/>
  <c r="X483" i="1" s="1"/>
  <c r="W479" i="1"/>
  <c r="X479" i="1" s="1"/>
  <c r="W478" i="1"/>
  <c r="X478" i="1" s="1"/>
  <c r="W475" i="1"/>
  <c r="X475" i="1" s="1"/>
  <c r="W473" i="1"/>
  <c r="X473" i="1" s="1"/>
  <c r="W469" i="1"/>
  <c r="X469" i="1" s="1"/>
  <c r="W467" i="1"/>
  <c r="X467" i="1" s="1"/>
  <c r="W458" i="1"/>
  <c r="X458" i="1" s="1"/>
  <c r="W454" i="1"/>
  <c r="X454" i="1" s="1"/>
  <c r="W451" i="1"/>
  <c r="X451" i="1" s="1"/>
  <c r="W449" i="1"/>
  <c r="X449" i="1" s="1"/>
  <c r="AL771" i="1"/>
  <c r="AM771" i="1" s="1"/>
  <c r="W771" i="1"/>
  <c r="X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W768" i="1"/>
  <c r="X768" i="1" s="1"/>
  <c r="AL767" i="1"/>
  <c r="AM767" i="1" s="1"/>
  <c r="W767" i="1"/>
  <c r="X767" i="1" s="1"/>
  <c r="AL766" i="1"/>
  <c r="AM766" i="1" s="1"/>
  <c r="W766" i="1"/>
  <c r="X766" i="1" s="1"/>
  <c r="AL765" i="1"/>
  <c r="AM765" i="1" s="1"/>
  <c r="W765" i="1"/>
  <c r="X765" i="1" s="1"/>
  <c r="AL764" i="1"/>
  <c r="AM764" i="1" s="1"/>
  <c r="W764" i="1"/>
  <c r="X764" i="1" s="1"/>
  <c r="AL728" i="1"/>
  <c r="AM728" i="1" s="1"/>
  <c r="AL710" i="1"/>
  <c r="AM710" i="1" s="1"/>
  <c r="AL701" i="1"/>
  <c r="AM701" i="1" s="1"/>
  <c r="AL696" i="1"/>
  <c r="AM696" i="1" s="1"/>
  <c r="AL692" i="1"/>
  <c r="AM692" i="1" s="1"/>
  <c r="AL680" i="1"/>
  <c r="AM680" i="1" s="1"/>
  <c r="AL676" i="1"/>
  <c r="AL672" i="1"/>
  <c r="AM672" i="1" s="1"/>
  <c r="AL669" i="1"/>
  <c r="AM669" i="1" s="1"/>
  <c r="AL659" i="1"/>
  <c r="AM659" i="1" s="1"/>
  <c r="AL656" i="1"/>
  <c r="AM656" i="1" s="1"/>
  <c r="AL618" i="1"/>
  <c r="AM618" i="1" s="1"/>
  <c r="AL614" i="1"/>
  <c r="AM614" i="1" s="1"/>
  <c r="AL613" i="1"/>
  <c r="AM613" i="1" s="1"/>
  <c r="AL602" i="1"/>
  <c r="AM602" i="1" s="1"/>
  <c r="AL598" i="1"/>
  <c r="AM598" i="1" s="1"/>
  <c r="AL589" i="1"/>
  <c r="AM589" i="1" s="1"/>
  <c r="AL576" i="1"/>
  <c r="AM576" i="1" s="1"/>
  <c r="AL565" i="1"/>
  <c r="AM565" i="1" s="1"/>
  <c r="AL560" i="1"/>
  <c r="AM560" i="1" s="1"/>
  <c r="AL557" i="1"/>
  <c r="AM557" i="1" s="1"/>
  <c r="AL556" i="1"/>
  <c r="AL544" i="1"/>
  <c r="AM544" i="1" s="1"/>
  <c r="AL541" i="1"/>
  <c r="AM541" i="1" s="1"/>
  <c r="AL528" i="1"/>
  <c r="AM528" i="1" s="1"/>
  <c r="AL522" i="1"/>
  <c r="AM522" i="1" s="1"/>
  <c r="AL515" i="1"/>
  <c r="AM515" i="1" s="1"/>
  <c r="AL510" i="1"/>
  <c r="AM510" i="1" s="1"/>
  <c r="AL507" i="1"/>
  <c r="AM507" i="1" s="1"/>
  <c r="AL504" i="1"/>
  <c r="AM504" i="1" s="1"/>
  <c r="AL485" i="1"/>
  <c r="AM485" i="1" s="1"/>
  <c r="AL477" i="1"/>
  <c r="AM477" i="1" s="1"/>
  <c r="AL472" i="1"/>
  <c r="AM472" i="1" s="1"/>
  <c r="AL468" i="1"/>
  <c r="AL454" i="1"/>
  <c r="AM454" i="1" s="1"/>
  <c r="W739" i="1"/>
  <c r="X739" i="1" s="1"/>
  <c r="W729" i="1"/>
  <c r="X729" i="1" s="1"/>
  <c r="W715" i="1"/>
  <c r="X715" i="1" s="1"/>
  <c r="W708" i="1"/>
  <c r="X708" i="1" s="1"/>
  <c r="W706" i="1"/>
  <c r="X706" i="1" s="1"/>
  <c r="W703" i="1"/>
  <c r="X703" i="1" s="1"/>
  <c r="W702" i="1"/>
  <c r="X702" i="1" s="1"/>
  <c r="W698" i="1"/>
  <c r="X698" i="1" s="1"/>
  <c r="W695" i="1"/>
  <c r="X695" i="1" s="1"/>
  <c r="W694" i="1"/>
  <c r="X694" i="1" s="1"/>
  <c r="W679" i="1"/>
  <c r="X679" i="1" s="1"/>
  <c r="W675" i="1"/>
  <c r="X675" i="1" s="1"/>
  <c r="W671" i="1"/>
  <c r="X671" i="1" s="1"/>
  <c r="W667" i="1"/>
  <c r="X667" i="1" s="1"/>
  <c r="W662" i="1"/>
  <c r="X662" i="1" s="1"/>
  <c r="W659" i="1"/>
  <c r="X659" i="1" s="1"/>
  <c r="W658" i="1"/>
  <c r="X658" i="1" s="1"/>
  <c r="W654" i="1"/>
  <c r="X654" i="1" s="1"/>
  <c r="W650" i="1"/>
  <c r="X650" i="1" s="1"/>
  <c r="W647" i="1"/>
  <c r="X647" i="1" s="1"/>
  <c r="W646" i="1"/>
  <c r="X646" i="1" s="1"/>
  <c r="W642" i="1"/>
  <c r="X642" i="1" s="1"/>
  <c r="W639" i="1"/>
  <c r="X639" i="1" s="1"/>
  <c r="W631" i="1"/>
  <c r="X631" i="1" s="1"/>
  <c r="W627" i="1"/>
  <c r="X627" i="1" s="1"/>
  <c r="W620" i="1"/>
  <c r="X620" i="1" s="1"/>
  <c r="W607" i="1"/>
  <c r="X607" i="1" s="1"/>
  <c r="W595" i="1"/>
  <c r="X595" i="1" s="1"/>
  <c r="W592" i="1"/>
  <c r="X592" i="1" s="1"/>
  <c r="W587" i="1"/>
  <c r="X587" i="1" s="1"/>
  <c r="W583" i="1"/>
  <c r="X583" i="1" s="1"/>
  <c r="W571" i="1"/>
  <c r="X571" i="1" s="1"/>
  <c r="W567" i="1"/>
  <c r="X567" i="1" s="1"/>
  <c r="W547" i="1"/>
  <c r="X547" i="1" s="1"/>
  <c r="W539" i="1"/>
  <c r="X539" i="1" s="1"/>
  <c r="W538" i="1"/>
  <c r="X538" i="1" s="1"/>
  <c r="W531" i="1"/>
  <c r="X531" i="1" s="1"/>
  <c r="W514" i="1"/>
  <c r="X514" i="1" s="1"/>
  <c r="W507" i="1"/>
  <c r="X507" i="1" s="1"/>
  <c r="W503" i="1"/>
  <c r="X503" i="1" s="1"/>
  <c r="W494" i="1"/>
  <c r="X494" i="1" s="1"/>
  <c r="W470" i="1"/>
  <c r="X470" i="1" s="1"/>
  <c r="W463" i="1"/>
  <c r="X463" i="1" s="1"/>
  <c r="W462" i="1"/>
  <c r="X462" i="1" s="1"/>
  <c r="W459" i="1"/>
  <c r="X459" i="1" s="1"/>
  <c r="AL760" i="1"/>
  <c r="AM760" i="1" s="1"/>
  <c r="AL758" i="1"/>
  <c r="AM758" i="1" s="1"/>
  <c r="AL756" i="1"/>
  <c r="AM756" i="1" s="1"/>
  <c r="AL746" i="1"/>
  <c r="AM746" i="1" s="1"/>
  <c r="AL742" i="1"/>
  <c r="AM742" i="1" s="1"/>
  <c r="AL738" i="1"/>
  <c r="AM738" i="1" s="1"/>
  <c r="AL736" i="1"/>
  <c r="AM736" i="1" s="1"/>
  <c r="AL734" i="1"/>
  <c r="AM734" i="1" s="1"/>
  <c r="AL732" i="1"/>
  <c r="AL730" i="1"/>
  <c r="AM730" i="1" s="1"/>
  <c r="AL726" i="1"/>
  <c r="AM726" i="1" s="1"/>
  <c r="AL722" i="1"/>
  <c r="AM722" i="1" s="1"/>
  <c r="AL718" i="1"/>
  <c r="AM718" i="1" s="1"/>
  <c r="AL712" i="1"/>
  <c r="AM712" i="1" s="1"/>
  <c r="AL706" i="1"/>
  <c r="AM706" i="1" s="1"/>
  <c r="AL704" i="1"/>
  <c r="AM704" i="1" s="1"/>
  <c r="AL702" i="1"/>
  <c r="AM702" i="1" s="1"/>
  <c r="AL698" i="1"/>
  <c r="AM698" i="1" s="1"/>
  <c r="AL694" i="1"/>
  <c r="AM694" i="1" s="1"/>
  <c r="AL690" i="1"/>
  <c r="AM690" i="1" s="1"/>
  <c r="AL688" i="1"/>
  <c r="AM688" i="1" s="1"/>
  <c r="AL686" i="1"/>
  <c r="AM686" i="1" s="1"/>
  <c r="AL682" i="1"/>
  <c r="AM682" i="1" s="1"/>
  <c r="AL678" i="1"/>
  <c r="AM678" i="1" s="1"/>
  <c r="AL674" i="1"/>
  <c r="AM674" i="1" s="1"/>
  <c r="AL670" i="1"/>
  <c r="AM670" i="1" s="1"/>
  <c r="AL666" i="1"/>
  <c r="AM666" i="1" s="1"/>
  <c r="AL664" i="1"/>
  <c r="AM664" i="1" s="1"/>
  <c r="AL662" i="1"/>
  <c r="AM662" i="1" s="1"/>
  <c r="AL658" i="1"/>
  <c r="AM658" i="1" s="1"/>
  <c r="AL654" i="1"/>
  <c r="AM654" i="1" s="1"/>
  <c r="AL650" i="1"/>
  <c r="AM650" i="1" s="1"/>
  <c r="AL648" i="1"/>
  <c r="AM648" i="1" s="1"/>
  <c r="AL646" i="1"/>
  <c r="AM646" i="1" s="1"/>
  <c r="AL644" i="1"/>
  <c r="AL634" i="1"/>
  <c r="AM634" i="1" s="1"/>
  <c r="AL632" i="1"/>
  <c r="AM632" i="1" s="1"/>
  <c r="AL624" i="1"/>
  <c r="AM624" i="1" s="1"/>
  <c r="AL620" i="1"/>
  <c r="AM620" i="1" s="1"/>
  <c r="AL616" i="1"/>
  <c r="AM616" i="1" s="1"/>
  <c r="AL612" i="1"/>
  <c r="AL608" i="1"/>
  <c r="AM608" i="1" s="1"/>
  <c r="AL606" i="1"/>
  <c r="AM606" i="1" s="1"/>
  <c r="AL600" i="1"/>
  <c r="AM600" i="1" s="1"/>
  <c r="AL594" i="1"/>
  <c r="AM594" i="1" s="1"/>
  <c r="AL590" i="1"/>
  <c r="AM590" i="1" s="1"/>
  <c r="AL584" i="1"/>
  <c r="AM584" i="1" s="1"/>
  <c r="AL580" i="1"/>
  <c r="AM580" i="1" s="1"/>
  <c r="AL578" i="1"/>
  <c r="AM578" i="1" s="1"/>
  <c r="AL570" i="1"/>
  <c r="AM570" i="1" s="1"/>
  <c r="AL568" i="1"/>
  <c r="AM568" i="1" s="1"/>
  <c r="AL564" i="1"/>
  <c r="AL554" i="1"/>
  <c r="AM554" i="1" s="1"/>
  <c r="AL550" i="1"/>
  <c r="AM550" i="1" s="1"/>
  <c r="AL546" i="1"/>
  <c r="AM546" i="1" s="1"/>
  <c r="AL542" i="1"/>
  <c r="AM542" i="1" s="1"/>
  <c r="AL536" i="1"/>
  <c r="AM536" i="1" s="1"/>
  <c r="AL534" i="1"/>
  <c r="AM534" i="1" s="1"/>
  <c r="AL532" i="1"/>
  <c r="AL530" i="1"/>
  <c r="AM530" i="1" s="1"/>
  <c r="AL526" i="1"/>
  <c r="AM526" i="1" s="1"/>
  <c r="AL520" i="1"/>
  <c r="AM520" i="1" s="1"/>
  <c r="AL518" i="1"/>
  <c r="AM518" i="1" s="1"/>
  <c r="AL512" i="1"/>
  <c r="AM512" i="1" s="1"/>
  <c r="AL508" i="1"/>
  <c r="AL502" i="1"/>
  <c r="AM502" i="1" s="1"/>
  <c r="AL500" i="1"/>
  <c r="AL498" i="1"/>
  <c r="AM498" i="1" s="1"/>
  <c r="AL488" i="1"/>
  <c r="AM488" i="1" s="1"/>
  <c r="AL480" i="1"/>
  <c r="AM480" i="1" s="1"/>
  <c r="AL476" i="1"/>
  <c r="AM476" i="1" s="1"/>
  <c r="AL474" i="1"/>
  <c r="AM474" i="1" s="1"/>
  <c r="AL470" i="1"/>
  <c r="AM470" i="1" s="1"/>
  <c r="AL458" i="1"/>
  <c r="AM458" i="1" s="1"/>
  <c r="AL456" i="1"/>
  <c r="AM456" i="1" s="1"/>
  <c r="AL446" i="1"/>
  <c r="AM446" i="1" s="1"/>
  <c r="AL754" i="1"/>
  <c r="AM754" i="1" s="1"/>
  <c r="AL721" i="1"/>
  <c r="AM721" i="1" s="1"/>
  <c r="AL716" i="1"/>
  <c r="AM716" i="1" s="1"/>
  <c r="AL626" i="1"/>
  <c r="AM626" i="1" s="1"/>
  <c r="AL553" i="1"/>
  <c r="AM553" i="1" s="1"/>
  <c r="W757" i="1"/>
  <c r="X757" i="1" s="1"/>
  <c r="W749" i="1"/>
  <c r="X749" i="1" s="1"/>
  <c r="W741" i="1"/>
  <c r="X741" i="1" s="1"/>
  <c r="W733" i="1"/>
  <c r="X733" i="1" s="1"/>
  <c r="W725" i="1"/>
  <c r="X725" i="1" s="1"/>
  <c r="W717" i="1"/>
  <c r="X717" i="1" s="1"/>
  <c r="W709" i="1"/>
  <c r="X709" i="1" s="1"/>
  <c r="W701" i="1"/>
  <c r="X701" i="1" s="1"/>
  <c r="W693" i="1"/>
  <c r="X693" i="1" s="1"/>
  <c r="W677" i="1"/>
  <c r="X677" i="1" s="1"/>
  <c r="W645" i="1"/>
  <c r="X645" i="1" s="1"/>
  <c r="W621" i="1"/>
  <c r="X621" i="1" s="1"/>
  <c r="W613" i="1"/>
  <c r="X613" i="1" s="1"/>
  <c r="W597" i="1"/>
  <c r="X597" i="1" s="1"/>
  <c r="W581" i="1"/>
  <c r="X581" i="1" s="1"/>
  <c r="W549" i="1"/>
  <c r="X549" i="1" s="1"/>
  <c r="W509" i="1"/>
  <c r="X509" i="1" s="1"/>
  <c r="W493" i="1"/>
  <c r="X493" i="1" s="1"/>
  <c r="W445" i="1"/>
  <c r="X445" i="1" s="1"/>
  <c r="W756" i="1"/>
  <c r="X756" i="1" s="1"/>
  <c r="W748" i="1"/>
  <c r="X748" i="1" s="1"/>
  <c r="W740" i="1"/>
  <c r="X740" i="1" s="1"/>
  <c r="W724" i="1"/>
  <c r="X724" i="1" s="1"/>
  <c r="W716" i="1"/>
  <c r="X716" i="1" s="1"/>
  <c r="W700" i="1"/>
  <c r="X700" i="1" s="1"/>
  <c r="W692" i="1"/>
  <c r="X692" i="1" s="1"/>
  <c r="W676" i="1"/>
  <c r="X676" i="1" s="1"/>
  <c r="W668" i="1"/>
  <c r="X668" i="1" s="1"/>
  <c r="W652" i="1"/>
  <c r="X652" i="1" s="1"/>
  <c r="W644" i="1"/>
  <c r="X644" i="1" s="1"/>
  <c r="W636" i="1"/>
  <c r="X636" i="1" s="1"/>
  <c r="W628" i="1"/>
  <c r="X628" i="1" s="1"/>
  <c r="W612" i="1"/>
  <c r="X612" i="1" s="1"/>
  <c r="W604" i="1"/>
  <c r="X604" i="1" s="1"/>
  <c r="W588" i="1"/>
  <c r="X588" i="1" s="1"/>
  <c r="W580" i="1"/>
  <c r="X580" i="1" s="1"/>
  <c r="W572" i="1"/>
  <c r="X572" i="1" s="1"/>
  <c r="W564" i="1"/>
  <c r="X564" i="1" s="1"/>
  <c r="W540" i="1"/>
  <c r="X540" i="1" s="1"/>
  <c r="W524" i="1"/>
  <c r="X524" i="1" s="1"/>
  <c r="W500" i="1"/>
  <c r="X500" i="1" s="1"/>
  <c r="W492" i="1"/>
  <c r="X492" i="1" s="1"/>
  <c r="W452" i="1"/>
  <c r="X452" i="1" s="1"/>
  <c r="AL751" i="1"/>
  <c r="AM751" i="1" s="1"/>
  <c r="AL743" i="1"/>
  <c r="AM743" i="1" s="1"/>
  <c r="AL719" i="1"/>
  <c r="AM719" i="1" s="1"/>
  <c r="AL703" i="1"/>
  <c r="AM703" i="1" s="1"/>
  <c r="AL695" i="1"/>
  <c r="AM695" i="1" s="1"/>
  <c r="AL687" i="1"/>
  <c r="AM687" i="1" s="1"/>
  <c r="AL679" i="1"/>
  <c r="AM679" i="1" s="1"/>
  <c r="AL671" i="1"/>
  <c r="AM671" i="1" s="1"/>
  <c r="AL663" i="1"/>
  <c r="AM663" i="1" s="1"/>
  <c r="AL655" i="1"/>
  <c r="AM655" i="1" s="1"/>
  <c r="AL647" i="1"/>
  <c r="AM647" i="1" s="1"/>
  <c r="AL639" i="1"/>
  <c r="AM639" i="1" s="1"/>
  <c r="AL631" i="1"/>
  <c r="AM631" i="1" s="1"/>
  <c r="AL623" i="1"/>
  <c r="AM623" i="1" s="1"/>
  <c r="AL615" i="1"/>
  <c r="AM615" i="1" s="1"/>
  <c r="AL607" i="1"/>
  <c r="AM607" i="1" s="1"/>
  <c r="AL583" i="1"/>
  <c r="AM583" i="1" s="1"/>
  <c r="AL567" i="1"/>
  <c r="AM567" i="1" s="1"/>
  <c r="AL559" i="1"/>
  <c r="AM559" i="1" s="1"/>
  <c r="AL551" i="1"/>
  <c r="AM551" i="1" s="1"/>
  <c r="AL527" i="1"/>
  <c r="AM527" i="1" s="1"/>
  <c r="AL519" i="1"/>
  <c r="AM519" i="1" s="1"/>
  <c r="AL503" i="1"/>
  <c r="AM503" i="1" s="1"/>
  <c r="AL495" i="1"/>
  <c r="AM495" i="1" s="1"/>
  <c r="AL487" i="1"/>
  <c r="AM487" i="1" s="1"/>
  <c r="AL471" i="1"/>
  <c r="AM471" i="1" s="1"/>
  <c r="W548" i="1"/>
  <c r="X548" i="1" s="1"/>
  <c r="AK3" i="1"/>
  <c r="AL640" i="1"/>
  <c r="AM640" i="1" s="1"/>
  <c r="W763" i="1"/>
  <c r="X763" i="1" s="1"/>
  <c r="W743" i="1"/>
  <c r="X743" i="1" s="1"/>
  <c r="W727" i="1"/>
  <c r="X727" i="1" s="1"/>
  <c r="W723" i="1"/>
  <c r="X723" i="1" s="1"/>
  <c r="W719" i="1"/>
  <c r="X719" i="1" s="1"/>
  <c r="W711" i="1"/>
  <c r="X711" i="1" s="1"/>
  <c r="W707" i="1"/>
  <c r="X707" i="1" s="1"/>
  <c r="W687" i="1"/>
  <c r="X687" i="1" s="1"/>
  <c r="W683" i="1"/>
  <c r="X683" i="1" s="1"/>
  <c r="W663" i="1"/>
  <c r="X663" i="1" s="1"/>
  <c r="W655" i="1"/>
  <c r="X655" i="1" s="1"/>
  <c r="W651" i="1"/>
  <c r="X651" i="1" s="1"/>
  <c r="W619" i="1"/>
  <c r="X619" i="1" s="1"/>
  <c r="W615" i="1"/>
  <c r="X615" i="1" s="1"/>
  <c r="W603" i="1"/>
  <c r="X603" i="1" s="1"/>
  <c r="W591" i="1"/>
  <c r="X591" i="1" s="1"/>
  <c r="W579" i="1"/>
  <c r="X579" i="1" s="1"/>
  <c r="W575" i="1"/>
  <c r="X575" i="1" s="1"/>
  <c r="W543" i="1"/>
  <c r="X543" i="1" s="1"/>
  <c r="W527" i="1"/>
  <c r="X527" i="1" s="1"/>
  <c r="W523" i="1"/>
  <c r="X523" i="1" s="1"/>
  <c r="W519" i="1"/>
  <c r="X519" i="1" s="1"/>
  <c r="W495" i="1"/>
  <c r="X495" i="1" s="1"/>
  <c r="W491" i="1"/>
  <c r="X491" i="1" s="1"/>
  <c r="AL763" i="1"/>
  <c r="AM763" i="1" s="1"/>
  <c r="AL762" i="1"/>
  <c r="AM762" i="1" s="1"/>
  <c r="W762" i="1"/>
  <c r="X762" i="1" s="1"/>
  <c r="AL761" i="1"/>
  <c r="AM761" i="1" s="1"/>
  <c r="W761" i="1"/>
  <c r="X761" i="1" s="1"/>
  <c r="W760" i="1"/>
  <c r="X760" i="1" s="1"/>
  <c r="AL759" i="1"/>
  <c r="AM759" i="1" s="1"/>
  <c r="W759" i="1"/>
  <c r="X759" i="1" s="1"/>
  <c r="AL752" i="1"/>
  <c r="AM752" i="1" s="1"/>
  <c r="AL537" i="1"/>
  <c r="AM537" i="1" s="1"/>
  <c r="AL529" i="1"/>
  <c r="AM529" i="1" s="1"/>
  <c r="AL521" i="1"/>
  <c r="AM521" i="1" s="1"/>
  <c r="AL497" i="1"/>
  <c r="AM497" i="1" s="1"/>
  <c r="AL496" i="1"/>
  <c r="AM496" i="1" s="1"/>
  <c r="AL489" i="1"/>
  <c r="AM489" i="1" s="1"/>
  <c r="AL465" i="1"/>
  <c r="AM465" i="1" s="1"/>
  <c r="AL464" i="1"/>
  <c r="AM464" i="1" s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56" i="1"/>
  <c r="X656" i="1" s="1"/>
  <c r="W648" i="1"/>
  <c r="X648" i="1" s="1"/>
  <c r="W640" i="1"/>
  <c r="X640" i="1" s="1"/>
  <c r="W632" i="1"/>
  <c r="X632" i="1" s="1"/>
  <c r="W624" i="1"/>
  <c r="X624" i="1" s="1"/>
  <c r="W616" i="1"/>
  <c r="X616" i="1" s="1"/>
  <c r="W608" i="1"/>
  <c r="X608" i="1" s="1"/>
  <c r="W600" i="1"/>
  <c r="X600" i="1" s="1"/>
  <c r="W576" i="1"/>
  <c r="X576" i="1" s="1"/>
  <c r="W568" i="1"/>
  <c r="X568" i="1" s="1"/>
  <c r="W560" i="1"/>
  <c r="X560" i="1" s="1"/>
  <c r="W544" i="1"/>
  <c r="X544" i="1" s="1"/>
  <c r="W536" i="1"/>
  <c r="X536" i="1" s="1"/>
  <c r="W528" i="1"/>
  <c r="X528" i="1" s="1"/>
  <c r="W520" i="1"/>
  <c r="X520" i="1" s="1"/>
  <c r="W512" i="1"/>
  <c r="X512" i="1" s="1"/>
  <c r="W504" i="1"/>
  <c r="X504" i="1" s="1"/>
  <c r="W496" i="1"/>
  <c r="X496" i="1" s="1"/>
  <c r="W488" i="1"/>
  <c r="X488" i="1" s="1"/>
  <c r="W480" i="1"/>
  <c r="X480" i="1" s="1"/>
  <c r="W464" i="1"/>
  <c r="X464" i="1" s="1"/>
  <c r="W456" i="1"/>
  <c r="X456" i="1" s="1"/>
  <c r="W448" i="1"/>
  <c r="X448" i="1" s="1"/>
  <c r="W758" i="1"/>
  <c r="X758" i="1" s="1"/>
  <c r="AL757" i="1"/>
  <c r="AM757" i="1" s="1"/>
  <c r="AL755" i="1"/>
  <c r="AM755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AL749" i="1"/>
  <c r="AM749" i="1" s="1"/>
  <c r="AL747" i="1"/>
  <c r="AM747" i="1" s="1"/>
  <c r="W747" i="1"/>
  <c r="X747" i="1" s="1"/>
  <c r="W746" i="1"/>
  <c r="X746" i="1" s="1"/>
  <c r="AL745" i="1"/>
  <c r="AM745" i="1" s="1"/>
  <c r="W745" i="1"/>
  <c r="X745" i="1" s="1"/>
  <c r="AL744" i="1"/>
  <c r="AM744" i="1" s="1"/>
  <c r="W742" i="1"/>
  <c r="X742" i="1" s="1"/>
  <c r="AL741" i="1"/>
  <c r="AM741" i="1" s="1"/>
  <c r="AL739" i="1"/>
  <c r="AM739" i="1" s="1"/>
  <c r="W738" i="1"/>
  <c r="X738" i="1" s="1"/>
  <c r="AL737" i="1"/>
  <c r="AM737" i="1" s="1"/>
  <c r="W737" i="1"/>
  <c r="X737" i="1" s="1"/>
  <c r="W734" i="1"/>
  <c r="X734" i="1" s="1"/>
  <c r="AL733" i="1"/>
  <c r="AM733" i="1" s="1"/>
  <c r="AL731" i="1"/>
  <c r="AM731" i="1" s="1"/>
  <c r="W731" i="1"/>
  <c r="X731" i="1" s="1"/>
  <c r="W730" i="1"/>
  <c r="X730" i="1" s="1"/>
  <c r="AL729" i="1"/>
  <c r="AM729" i="1" s="1"/>
  <c r="AL727" i="1"/>
  <c r="AM727" i="1" s="1"/>
  <c r="W726" i="1"/>
  <c r="X726" i="1" s="1"/>
  <c r="AL725" i="1"/>
  <c r="AM725" i="1" s="1"/>
  <c r="AL723" i="1"/>
  <c r="AM723" i="1" s="1"/>
  <c r="W722" i="1"/>
  <c r="X722" i="1" s="1"/>
  <c r="W721" i="1"/>
  <c r="X721" i="1" s="1"/>
  <c r="W718" i="1"/>
  <c r="X718" i="1" s="1"/>
  <c r="AL717" i="1"/>
  <c r="AM717" i="1" s="1"/>
  <c r="AL715" i="1"/>
  <c r="AM715" i="1" s="1"/>
  <c r="W714" i="1"/>
  <c r="X714" i="1" s="1"/>
  <c r="AL713" i="1"/>
  <c r="AM713" i="1" s="1"/>
  <c r="AL711" i="1"/>
  <c r="AM711" i="1" s="1"/>
  <c r="W710" i="1"/>
  <c r="X710" i="1" s="1"/>
  <c r="AL709" i="1"/>
  <c r="AM709" i="1" s="1"/>
  <c r="AL707" i="1"/>
  <c r="AM707" i="1" s="1"/>
  <c r="AL705" i="1"/>
  <c r="AM705" i="1" s="1"/>
  <c r="W705" i="1"/>
  <c r="X705" i="1" s="1"/>
  <c r="AL699" i="1"/>
  <c r="AM699" i="1" s="1"/>
  <c r="W699" i="1"/>
  <c r="X699" i="1" s="1"/>
  <c r="AL697" i="1"/>
  <c r="AM697" i="1" s="1"/>
  <c r="W697" i="1"/>
  <c r="X697" i="1" s="1"/>
  <c r="AL693" i="1"/>
  <c r="AM693" i="1" s="1"/>
  <c r="AL691" i="1"/>
  <c r="AM691" i="1" s="1"/>
  <c r="W690" i="1"/>
  <c r="X690" i="1" s="1"/>
  <c r="AL689" i="1"/>
  <c r="AM689" i="1" s="1"/>
  <c r="W689" i="1"/>
  <c r="X689" i="1" s="1"/>
  <c r="W686" i="1"/>
  <c r="X686" i="1" s="1"/>
  <c r="AL685" i="1"/>
  <c r="AM685" i="1" s="1"/>
  <c r="W685" i="1"/>
  <c r="X685" i="1" s="1"/>
  <c r="AL683" i="1"/>
  <c r="AM683" i="1" s="1"/>
  <c r="W682" i="1"/>
  <c r="X682" i="1" s="1"/>
  <c r="AL681" i="1"/>
  <c r="AM681" i="1" s="1"/>
  <c r="W681" i="1"/>
  <c r="X681" i="1" s="1"/>
  <c r="W678" i="1"/>
  <c r="X678" i="1" s="1"/>
  <c r="AL677" i="1"/>
  <c r="AM677" i="1" s="1"/>
  <c r="AL675" i="1"/>
  <c r="AM675" i="1" s="1"/>
  <c r="W674" i="1"/>
  <c r="X674" i="1" s="1"/>
  <c r="AL673" i="1"/>
  <c r="AM673" i="1" s="1"/>
  <c r="W673" i="1"/>
  <c r="X673" i="1" s="1"/>
  <c r="W670" i="1"/>
  <c r="X670" i="1" s="1"/>
  <c r="AL667" i="1"/>
  <c r="AM667" i="1" s="1"/>
  <c r="W666" i="1"/>
  <c r="X666" i="1" s="1"/>
  <c r="AL665" i="1"/>
  <c r="AM665" i="1" s="1"/>
  <c r="W665" i="1"/>
  <c r="X665" i="1" s="1"/>
  <c r="AL661" i="1"/>
  <c r="AM661" i="1" s="1"/>
  <c r="AL653" i="1"/>
  <c r="AM653" i="1" s="1"/>
  <c r="W653" i="1"/>
  <c r="X653" i="1" s="1"/>
  <c r="AL651" i="1"/>
  <c r="AM651" i="1" s="1"/>
  <c r="AL649" i="1"/>
  <c r="AM649" i="1" s="1"/>
  <c r="W649" i="1"/>
  <c r="X649" i="1" s="1"/>
  <c r="AL645" i="1"/>
  <c r="AM645" i="1" s="1"/>
  <c r="AL643" i="1"/>
  <c r="AM643" i="1" s="1"/>
  <c r="W643" i="1"/>
  <c r="X643" i="1" s="1"/>
  <c r="AL641" i="1"/>
  <c r="AM641" i="1" s="1"/>
  <c r="W641" i="1"/>
  <c r="X641" i="1" s="1"/>
  <c r="AL638" i="1"/>
  <c r="AM638" i="1" s="1"/>
  <c r="AL637" i="1"/>
  <c r="AM637" i="1" s="1"/>
  <c r="AL635" i="1"/>
  <c r="AM635" i="1" s="1"/>
  <c r="W634" i="1"/>
  <c r="X634" i="1" s="1"/>
  <c r="W633" i="1"/>
  <c r="X633" i="1" s="1"/>
  <c r="W630" i="1"/>
  <c r="X630" i="1" s="1"/>
  <c r="AL629" i="1"/>
  <c r="AM629" i="1" s="1"/>
  <c r="AL627" i="1"/>
  <c r="AM627" i="1" s="1"/>
  <c r="W626" i="1"/>
  <c r="X626" i="1" s="1"/>
  <c r="AL625" i="1"/>
  <c r="AM625" i="1" s="1"/>
  <c r="W622" i="1"/>
  <c r="X622" i="1" s="1"/>
  <c r="AL621" i="1"/>
  <c r="AM621" i="1" s="1"/>
  <c r="AL619" i="1"/>
  <c r="AM619" i="1" s="1"/>
  <c r="AL617" i="1"/>
  <c r="AM617" i="1" s="1"/>
  <c r="W617" i="1"/>
  <c r="X617" i="1" s="1"/>
  <c r="AL611" i="1"/>
  <c r="AM611" i="1" s="1"/>
  <c r="AL609" i="1"/>
  <c r="AM609" i="1" s="1"/>
  <c r="W609" i="1"/>
  <c r="X609" i="1" s="1"/>
  <c r="W606" i="1"/>
  <c r="X606" i="1" s="1"/>
  <c r="AL605" i="1"/>
  <c r="AM605" i="1" s="1"/>
  <c r="AL603" i="1"/>
  <c r="AM603" i="1" s="1"/>
  <c r="AL601" i="1"/>
  <c r="AM601" i="1" s="1"/>
  <c r="AL597" i="1"/>
  <c r="AM597" i="1" s="1"/>
  <c r="AL595" i="1"/>
  <c r="AM595" i="1" s="1"/>
  <c r="AL591" i="1"/>
  <c r="AM591" i="1" s="1"/>
  <c r="W590" i="1"/>
  <c r="X590" i="1" s="1"/>
  <c r="AL587" i="1"/>
  <c r="AM587" i="1" s="1"/>
  <c r="W586" i="1"/>
  <c r="X586" i="1" s="1"/>
  <c r="AL585" i="1"/>
  <c r="AM585" i="1" s="1"/>
  <c r="W584" i="1"/>
  <c r="X584" i="1" s="1"/>
  <c r="AL582" i="1"/>
  <c r="AM582" i="1" s="1"/>
  <c r="W582" i="1"/>
  <c r="X582" i="1" s="1"/>
  <c r="AL579" i="1"/>
  <c r="AM579" i="1" s="1"/>
  <c r="W578" i="1"/>
  <c r="X578" i="1" s="1"/>
  <c r="AL577" i="1"/>
  <c r="AM577" i="1" s="1"/>
  <c r="AL575" i="1"/>
  <c r="AM575" i="1" s="1"/>
  <c r="AL574" i="1"/>
  <c r="AM574" i="1" s="1"/>
  <c r="W574" i="1"/>
  <c r="X574" i="1" s="1"/>
  <c r="AL571" i="1"/>
  <c r="AM571" i="1" s="1"/>
  <c r="W570" i="1"/>
  <c r="X570" i="1" s="1"/>
  <c r="AL569" i="1"/>
  <c r="AM569" i="1" s="1"/>
  <c r="AL563" i="1"/>
  <c r="AM563" i="1" s="1"/>
  <c r="W563" i="1"/>
  <c r="X563" i="1" s="1"/>
  <c r="W562" i="1"/>
  <c r="X562" i="1" s="1"/>
  <c r="AL561" i="1"/>
  <c r="AM561" i="1" s="1"/>
  <c r="W561" i="1"/>
  <c r="X561" i="1" s="1"/>
  <c r="W559" i="1"/>
  <c r="X559" i="1" s="1"/>
  <c r="AL555" i="1"/>
  <c r="AM555" i="1" s="1"/>
  <c r="W554" i="1"/>
  <c r="X554" i="1" s="1"/>
  <c r="AL549" i="1"/>
  <c r="AM549" i="1" s="1"/>
  <c r="AL547" i="1"/>
  <c r="AM547" i="1" s="1"/>
  <c r="W546" i="1"/>
  <c r="X546" i="1" s="1"/>
  <c r="W545" i="1"/>
  <c r="X545" i="1" s="1"/>
  <c r="W542" i="1"/>
  <c r="X542" i="1" s="1"/>
  <c r="W534" i="1"/>
  <c r="X534" i="1" s="1"/>
  <c r="AL533" i="1"/>
  <c r="AM533" i="1" s="1"/>
  <c r="W533" i="1"/>
  <c r="X533" i="1" s="1"/>
  <c r="AL531" i="1"/>
  <c r="AM531" i="1" s="1"/>
  <c r="W530" i="1"/>
  <c r="X530" i="1" s="1"/>
  <c r="AL525" i="1"/>
  <c r="AM525" i="1" s="1"/>
  <c r="W518" i="1"/>
  <c r="X518" i="1" s="1"/>
  <c r="AL517" i="1"/>
  <c r="AM517" i="1" s="1"/>
  <c r="AL513" i="1"/>
  <c r="AM513" i="1" s="1"/>
  <c r="AL511" i="1"/>
  <c r="AM511" i="1" s="1"/>
  <c r="AL509" i="1"/>
  <c r="AM509" i="1" s="1"/>
  <c r="AL506" i="1"/>
  <c r="AM506" i="1" s="1"/>
  <c r="AL505" i="1"/>
  <c r="AM505" i="1" s="1"/>
  <c r="W505" i="1"/>
  <c r="X505" i="1" s="1"/>
  <c r="W502" i="1"/>
  <c r="X502" i="1" s="1"/>
  <c r="AL501" i="1"/>
  <c r="AM501" i="1" s="1"/>
  <c r="AL499" i="1"/>
  <c r="AM499" i="1" s="1"/>
  <c r="W499" i="1"/>
  <c r="X499" i="1" s="1"/>
  <c r="W497" i="1"/>
  <c r="X497" i="1" s="1"/>
  <c r="AL493" i="1"/>
  <c r="AM493" i="1" s="1"/>
  <c r="AL491" i="1"/>
  <c r="AM491" i="1" s="1"/>
  <c r="W482" i="1"/>
  <c r="X482" i="1" s="1"/>
  <c r="W481" i="1"/>
  <c r="X481" i="1" s="1"/>
  <c r="AL479" i="1"/>
  <c r="AM479" i="1" s="1"/>
  <c r="AL475" i="1"/>
  <c r="AM475" i="1" s="1"/>
  <c r="W474" i="1"/>
  <c r="X474" i="1" s="1"/>
  <c r="AL467" i="1"/>
  <c r="AM467" i="1" s="1"/>
  <c r="W465" i="1"/>
  <c r="X465" i="1" s="1"/>
  <c r="AL459" i="1"/>
  <c r="AM459" i="1" s="1"/>
  <c r="W457" i="1"/>
  <c r="X457" i="1" s="1"/>
  <c r="AL451" i="1"/>
  <c r="AM451" i="1" s="1"/>
  <c r="AJ3" i="1"/>
  <c r="AI3" i="1"/>
  <c r="V3" i="1"/>
  <c r="U3" i="1"/>
  <c r="T3" i="1"/>
  <c r="S3" i="1"/>
  <c r="AL449" i="1"/>
  <c r="AM449" i="1" s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<sst xmlns="http://schemas.openxmlformats.org/spreadsheetml/2006/main" count="5448" uniqueCount="884">
  <si>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</si>
  <si>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</si>
  <si>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</si>
  <si>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</si>
  <si>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</si>
  <si>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</si>
  <si>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</si>
  <si>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</si>
  <si>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</si>
  <si>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</si>
  <si>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</si>
  <si>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</si>
  <si>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</si>
  <si>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</si>
  <si>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</si>
  <si>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</si>
  <si>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</si>
  <si>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</si>
  <si>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</si>
  <si>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</si>
  <si>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</si>
  <si>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</si>
  <si>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</si>
  <si>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</si>
  <si>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</si>
  <si>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</si>
  <si>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</si>
  <si>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</si>
  <si>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</si>
  <si>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</si>
  <si>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</si>
  <si>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</si>
  <si>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</si>
  <si>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</si>
  <si>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</si>
  <si>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</si>
  <si>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</si>
  <si>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</si>
  <si>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</si>
  <si>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</si>
  <si>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</si>
  <si>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</si>
  <si>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</si>
  <si>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</si>
  <si>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</si>
  <si>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</si>
  <si>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</si>
  <si>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</si>
  <si>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</si>
  <si>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</si>
  <si>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</si>
  <si>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</si>
  <si>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</si>
  <si>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</si>
  <si>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</si>
  <si>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</si>
  <si>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</si>
  <si>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</si>
  <si>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</si>
  <si>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</si>
  <si>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</si>
  <si>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</si>
  <si>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</si>
  <si>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</si>
  <si>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</si>
  <si>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</si>
  <si>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</si>
  <si>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</si>
  <si>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</si>
  <si>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</si>
  <si>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</si>
  <si>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</si>
  <si>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</si>
  <si>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</si>
  <si>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</si>
  <si>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</si>
  <si>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</si>
  <si>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</si>
  <si>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</si>
  <si>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</si>
  <si>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</si>
  <si>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</si>
  <si>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</si>
  <si>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</si>
  <si>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</si>
  <si>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</si>
  <si>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</si>
  <si>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</si>
  <si>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</si>
  <si>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</si>
  <si>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</si>
  <si>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</si>
  <si>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</si>
  <si>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</si>
  <si>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</si>
  <si>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</si>
  <si>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</si>
  <si>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</si>
  <si>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</si>
  <si>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</si>
  <si>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</si>
  <si>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</si>
  <si>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</si>
  <si>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</si>
  <si>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</si>
  <si>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</si>
  <si>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</si>
  <si>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</si>
  <si>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</si>
  <si>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</si>
  <si>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</si>
  <si>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</si>
  <si>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</si>
  <si>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</si>
  <si>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</si>
  <si>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</si>
  <si>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</si>
  <si>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</si>
  <si>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</si>
  <si>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</si>
  <si>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</si>
  <si>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</si>
  <si>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</si>
  <si>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</si>
  <si>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</si>
  <si>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</si>
  <si>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</si>
  <si>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</si>
  <si>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</si>
  <si>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</si>
  <si>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</si>
  <si>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</si>
  <si>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</si>
  <si>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</si>
  <si>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</si>
  <si>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</si>
  <si>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</si>
  <si>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</si>
  <si>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</si>
  <si>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</si>
  <si>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</si>
  <si>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</si>
  <si>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</si>
  <si>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</si>
  <si>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</si>
  <si>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</si>
  <si>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</si>
  <si>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</si>
  <si>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</si>
  <si>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</si>
  <si>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</si>
  <si>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</si>
  <si>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</si>
  <si>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</si>
  <si>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</si>
  <si>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</si>
  <si>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</si>
  <si>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</si>
  <si>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</si>
  <si>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</si>
  <si>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</si>
  <si>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</si>
  <si>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</si>
  <si>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</si>
  <si>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</si>
  <si>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</si>
  <si>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</si>
  <si>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</si>
  <si>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</si>
  <si>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</si>
  <si>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</si>
  <si>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</si>
  <si>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</si>
  <si>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</si>
  <si>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</si>
  <si>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</si>
  <si>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</si>
  <si>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</si>
  <si>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</si>
  <si>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</si>
  <si>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</si>
  <si>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</si>
  <si>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</si>
  <si>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</si>
  <si>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</si>
  <si>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</si>
  <si>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</si>
  <si>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</si>
  <si>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</si>
  <si>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</si>
  <si>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</si>
  <si>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</si>
  <si>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</si>
  <si>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</si>
  <si>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</si>
  <si>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</si>
  <si>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</si>
  <si>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</si>
  <si>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</si>
  <si>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</si>
  <si>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</si>
  <si>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</si>
  <si>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</si>
  <si>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</si>
  <si>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</si>
  <si>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</si>
  <si>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</si>
  <si>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</si>
  <si>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</si>
  <si>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</si>
  <si>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</si>
  <si>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</si>
  <si>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</si>
  <si>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</si>
  <si>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</si>
  <si>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</si>
  <si>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</si>
  <si>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</si>
  <si>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</si>
  <si>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</si>
  <si>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</si>
  <si>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</si>
  <si>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</si>
  <si>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</si>
  <si>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</si>
  <si>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</si>
  <si>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</si>
  <si>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</si>
  <si>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</si>
  <si>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</si>
  <si>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</si>
  <si>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</si>
  <si>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</si>
  <si>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</si>
  <si>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</si>
  <si>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</si>
  <si>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</si>
  <si>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</si>
  <si>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</si>
  <si>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</si>
  <si>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</si>
  <si>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</si>
  <si>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</si>
  <si>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</si>
  <si>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</si>
  <si>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</si>
  <si>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</si>
  <si>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</si>
  <si>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</si>
  <si>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</si>
  <si>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</si>
  <si>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</si>
  <si>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</si>
  <si>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</si>
  <si>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</si>
  <si>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</si>
  <si>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</si>
  <si>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</si>
  <si>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</si>
  <si>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</si>
  <si>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</si>
  <si>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</si>
  <si>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</si>
  <si>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</si>
  <si>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PREVALENTE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</si>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</sst>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76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H77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1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6">
        <v>2</v>
      </c>
      <c r="K1" s="36">
        <v>3</v>
      </c>
      <c r="L1" s="36">
        <v>4</v>
      </c>
      <c r="M1" s="36">
        <v>5</v>
      </c>
      <c r="N1" s="36">
        <v>6</v>
      </c>
      <c r="O1" s="36">
        <v>7</v>
      </c>
      <c r="P1" s="36">
        <v>8</v>
      </c>
      <c r="Q1" s="36">
        <v>9</v>
      </c>
      <c r="R1" s="36">
        <v>10</v>
      </c>
      <c r="S1" s="36">
        <v>11</v>
      </c>
      <c r="T1" s="36">
        <v>12</v>
      </c>
      <c r="U1" s="36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</row>
    <row r="2" spans="1:42" ht="34.049999999999997" customHeight="1" thickBot="1" x14ac:dyDescent="0.5">
      <c r="A2" s="4"/>
      <c r="B2" s="4"/>
      <c r="C2" s="34"/>
      <c r="D2" s="4"/>
      <c r="E2" s="6"/>
      <c r="F2" s="31" t="s">
        <v>264</v>
      </c>
      <c r="H2" s="34"/>
      <c r="I2" s="5" t="s">
        <v>214</v>
      </c>
      <c r="J2" s="46" t="s">
        <v>251</v>
      </c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8"/>
      <c r="Y2" s="46" t="s">
        <v>224</v>
      </c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8"/>
    </row>
    <row r="3" spans="1:42" ht="33.75" customHeight="1" thickBot="1" x14ac:dyDescent="0.35">
      <c r="A3" s="2"/>
      <c r="B3" s="2"/>
      <c r="C3" s="35"/>
      <c r="D3" s="2"/>
      <c r="E3" s="2"/>
      <c r="F3" s="2"/>
      <c r="G3" s="3"/>
      <c r="H3" s="35"/>
      <c r="I3" s="7" t="s">
        <v>215</v>
      </c>
      <c r="J3" s="23">
        <f t="shared" ref="J3:W3" si="0">SUBTOTAL(9,J5:J943)</f>
        <v>1567</v>
      </c>
      <c r="K3" s="23">
        <f t="shared" si="0"/>
        <v>1214</v>
      </c>
      <c r="L3" s="23">
        <f t="shared" si="0"/>
        <v>1414</v>
      </c>
      <c r="M3" s="23">
        <f t="shared" si="0"/>
        <v>1107</v>
      </c>
      <c r="N3" s="23">
        <f t="shared" si="0"/>
        <v>1127</v>
      </c>
      <c r="O3" s="23">
        <f t="shared" si="0"/>
        <v>996</v>
      </c>
      <c r="P3" s="23">
        <f t="shared" si="0"/>
        <v>1019</v>
      </c>
      <c r="Q3" s="23">
        <f t="shared" si="0"/>
        <v>1068</v>
      </c>
      <c r="R3" s="23">
        <f t="shared" si="0"/>
        <v>997</v>
      </c>
      <c r="S3" s="23">
        <f t="shared" si="0"/>
        <v>687</v>
      </c>
      <c r="T3" s="23">
        <f t="shared" si="0"/>
        <v>0</v>
      </c>
      <c r="U3" s="23">
        <f t="shared" si="0"/>
        <v>0</v>
      </c>
      <c r="V3" s="32">
        <f t="shared" si="0"/>
        <v>35924</v>
      </c>
      <c r="W3" s="23">
        <f t="shared" si="0"/>
        <v>11196</v>
      </c>
      <c r="X3" s="24">
        <f>IFERROR(W3/V3,0)</f>
        <v>0.31165794454960472</v>
      </c>
      <c r="Y3" s="23">
        <f t="shared" ref="Y3:AL3" si="1">SUBTOTAL(9,Y5:Y943)</f>
        <v>144</v>
      </c>
      <c r="Z3" s="23">
        <f t="shared" si="1"/>
        <v>176</v>
      </c>
      <c r="AA3" s="23">
        <f t="shared" si="1"/>
        <v>274</v>
      </c>
      <c r="AB3" s="23">
        <f t="shared" si="1"/>
        <v>318</v>
      </c>
      <c r="AC3" s="23">
        <f t="shared" si="1"/>
        <v>535</v>
      </c>
      <c r="AD3" s="23">
        <f t="shared" si="1"/>
        <v>542</v>
      </c>
      <c r="AE3" s="23">
        <f t="shared" si="1"/>
        <v>330</v>
      </c>
      <c r="AF3" s="23">
        <f t="shared" si="1"/>
        <v>299</v>
      </c>
      <c r="AG3" s="23">
        <f t="shared" si="1"/>
        <v>252</v>
      </c>
      <c r="AH3" s="23">
        <f t="shared" si="1"/>
        <v>178</v>
      </c>
      <c r="AI3" s="23">
        <f t="shared" si="1"/>
        <v>0</v>
      </c>
      <c r="AJ3" s="23">
        <f t="shared" si="1"/>
        <v>0</v>
      </c>
      <c r="AK3" s="32">
        <f t="shared" si="1"/>
        <v>3939</v>
      </c>
      <c r="AL3" s="23">
        <f t="shared" si="1"/>
        <v>3048</v>
      </c>
      <c r="AM3" s="24">
        <f>IFERROR(AL3/AK3,0)</f>
        <v>0.77380045696877375</v>
      </c>
    </row>
    <row r="4" spans="1:42" ht="42" customHeight="1" thickBot="1" x14ac:dyDescent="0.35">
      <c r="A4" s="37" t="s">
        <v>238</v>
      </c>
      <c r="B4" s="38" t="s">
        <v>239</v>
      </c>
      <c r="C4" s="37" t="s">
        <v>265</v>
      </c>
      <c r="D4" s="38" t="s">
        <v>240</v>
      </c>
      <c r="E4" s="37" t="s">
        <v>241</v>
      </c>
      <c r="F4" s="38" t="s">
        <v>266</v>
      </c>
      <c r="G4" s="37" t="s">
        <v>267</v>
      </c>
      <c r="H4" s="37" t="s">
        <v>242</v>
      </c>
      <c r="I4" s="37" t="s">
        <v>268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2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2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9" t="s">
        <v>0</v>
      </c>
      <c r="B5" s="39" t="s">
        <v>50</v>
      </c>
      <c r="C5" s="40">
        <v>872</v>
      </c>
      <c r="D5" s="39" t="s">
        <v>243</v>
      </c>
      <c r="E5" s="39" t="s">
        <v>256</v>
      </c>
      <c r="F5" s="39" t="s">
        <v>254</v>
      </c>
      <c r="G5" s="40" t="s">
        <v>269</v>
      </c>
      <c r="H5" s="40">
        <v>1</v>
      </c>
      <c r="I5" s="39" t="s">
        <v>270</v>
      </c>
      <c r="J5" s="12">
        <v>0</v>
      </c>
      <c r="K5" s="21">
        <v>11</v>
      </c>
      <c r="L5" s="21">
        <v>7</v>
      </c>
      <c r="M5" s="21">
        <v>0</v>
      </c>
      <c r="N5" s="21">
        <v>3</v>
      </c>
      <c r="O5" s="21">
        <v>2</v>
      </c>
      <c r="P5" s="21">
        <v>4</v>
      </c>
      <c r="Q5" s="21">
        <v>0</v>
      </c>
      <c r="R5" s="21">
        <v>1</v>
      </c>
      <c r="S5" s="21">
        <v>6</v>
      </c>
      <c r="T5" s="21"/>
      <c r="U5" s="21"/>
      <c r="V5" s="13">
        <v>0</v>
      </c>
      <c r="W5" s="14">
        <f>SUM(J5:U5)</f>
        <v>34</v>
      </c>
      <c r="X5" s="15">
        <f>IFERROR(W5/V5,0)</f>
        <v>0</v>
      </c>
      <c r="Y5" s="11">
        <v>0</v>
      </c>
      <c r="Z5" s="11">
        <v>0</v>
      </c>
      <c r="AA5" s="11">
        <v>6</v>
      </c>
      <c r="AB5" s="11">
        <v>2</v>
      </c>
      <c r="AC5" s="11">
        <v>0</v>
      </c>
      <c r="AD5" s="11">
        <v>1</v>
      </c>
      <c r="AE5" s="11">
        <v>0</v>
      </c>
      <c r="AF5" s="11">
        <v>0</v>
      </c>
      <c r="AG5" s="11">
        <v>0</v>
      </c>
      <c r="AH5" s="11">
        <v>1</v>
      </c>
      <c r="AI5" s="11"/>
      <c r="AJ5" s="11"/>
      <c r="AK5" s="20">
        <v>0</v>
      </c>
      <c r="AL5" s="14">
        <f>SUM(Y5:AJ5)</f>
        <v>10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9" t="s">
        <v>0</v>
      </c>
      <c r="B6" s="39" t="s">
        <v>124</v>
      </c>
      <c r="C6" s="40">
        <v>874</v>
      </c>
      <c r="D6" s="39" t="s">
        <v>244</v>
      </c>
      <c r="E6" s="39" t="s">
        <v>256</v>
      </c>
      <c r="F6" s="39" t="s">
        <v>254</v>
      </c>
      <c r="G6" s="40" t="s">
        <v>271</v>
      </c>
      <c r="H6" s="40">
        <v>3</v>
      </c>
      <c r="I6" s="39" t="s">
        <v>272</v>
      </c>
      <c r="J6" s="17">
        <v>9</v>
      </c>
      <c r="K6" s="22">
        <v>22</v>
      </c>
      <c r="L6" s="22">
        <v>10</v>
      </c>
      <c r="M6" s="22">
        <v>4</v>
      </c>
      <c r="N6" s="22">
        <v>5</v>
      </c>
      <c r="O6" s="22">
        <v>12</v>
      </c>
      <c r="P6" s="22">
        <v>3</v>
      </c>
      <c r="Q6" s="22">
        <v>6</v>
      </c>
      <c r="R6" s="22">
        <v>8</v>
      </c>
      <c r="S6" s="22">
        <v>3</v>
      </c>
      <c r="T6" s="22"/>
      <c r="U6" s="22"/>
      <c r="V6" s="33">
        <v>0</v>
      </c>
      <c r="W6" s="18">
        <f t="shared" ref="W6:W69" si="2">SUM(J6:U6)</f>
        <v>82</v>
      </c>
      <c r="X6" s="19">
        <f t="shared" ref="X6:X69" si="3">IFERROR(W6/V6,0)</f>
        <v>0</v>
      </c>
      <c r="Y6" s="11">
        <v>7</v>
      </c>
      <c r="Z6" s="11">
        <v>16</v>
      </c>
      <c r="AA6" s="11">
        <v>11</v>
      </c>
      <c r="AB6" s="11">
        <v>9</v>
      </c>
      <c r="AC6" s="11">
        <v>16</v>
      </c>
      <c r="AD6" s="11">
        <v>11</v>
      </c>
      <c r="AE6" s="11">
        <v>13</v>
      </c>
      <c r="AF6" s="11">
        <v>12</v>
      </c>
      <c r="AG6" s="11">
        <v>11</v>
      </c>
      <c r="AH6" s="11">
        <v>10</v>
      </c>
      <c r="AI6" s="11"/>
      <c r="AJ6" s="11"/>
      <c r="AK6" s="42">
        <v>0</v>
      </c>
      <c r="AL6" s="18">
        <f t="shared" ref="AL6:AL69" si="4">SUM(Y6:AJ6)</f>
        <v>116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9" t="s">
        <v>0</v>
      </c>
      <c r="B7" s="39" t="s">
        <v>1</v>
      </c>
      <c r="C7" s="40">
        <v>870</v>
      </c>
      <c r="D7" s="39" t="s">
        <v>273</v>
      </c>
      <c r="E7" s="39" t="s">
        <v>246</v>
      </c>
      <c r="F7" s="39" t="s">
        <v>217</v>
      </c>
      <c r="G7" s="40" t="s">
        <v>262</v>
      </c>
      <c r="H7" s="40">
        <v>4</v>
      </c>
      <c r="I7" s="39" t="s">
        <v>274</v>
      </c>
      <c r="J7" s="17">
        <v>0</v>
      </c>
      <c r="K7" s="22">
        <v>1</v>
      </c>
      <c r="L7" s="22">
        <v>3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2</v>
      </c>
      <c r="S7" s="22">
        <v>4</v>
      </c>
      <c r="T7" s="22"/>
      <c r="U7" s="22"/>
      <c r="V7" s="33">
        <v>54</v>
      </c>
      <c r="W7" s="18">
        <f t="shared" si="2"/>
        <v>11</v>
      </c>
      <c r="X7" s="19">
        <f t="shared" si="3"/>
        <v>0.20370370370370369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/>
      <c r="AJ7" s="11"/>
      <c r="AK7" s="42">
        <v>9.5</v>
      </c>
      <c r="AL7" s="18">
        <f t="shared" si="4"/>
        <v>0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9" t="s">
        <v>0</v>
      </c>
      <c r="B8" s="39" t="s">
        <v>1</v>
      </c>
      <c r="C8" s="40">
        <v>870</v>
      </c>
      <c r="D8" s="39" t="s">
        <v>273</v>
      </c>
      <c r="E8" s="39" t="s">
        <v>246</v>
      </c>
      <c r="F8" s="39" t="s">
        <v>217</v>
      </c>
      <c r="G8" s="40" t="s">
        <v>260</v>
      </c>
      <c r="H8" s="40">
        <v>5</v>
      </c>
      <c r="I8" s="39" t="s">
        <v>252</v>
      </c>
      <c r="J8" s="17">
        <v>1</v>
      </c>
      <c r="K8" s="22">
        <v>2</v>
      </c>
      <c r="L8" s="22">
        <v>4</v>
      </c>
      <c r="M8" s="22">
        <v>1</v>
      </c>
      <c r="N8" s="22">
        <v>0</v>
      </c>
      <c r="O8" s="22">
        <v>1</v>
      </c>
      <c r="P8" s="22">
        <v>1</v>
      </c>
      <c r="Q8" s="22">
        <v>2</v>
      </c>
      <c r="R8" s="22">
        <v>1</v>
      </c>
      <c r="S8" s="22">
        <v>0</v>
      </c>
      <c r="T8" s="22"/>
      <c r="U8" s="22"/>
      <c r="V8" s="33">
        <v>55</v>
      </c>
      <c r="W8" s="18">
        <f t="shared" si="2"/>
        <v>13</v>
      </c>
      <c r="X8" s="19">
        <f t="shared" si="3"/>
        <v>0.23636363636363636</v>
      </c>
      <c r="Y8" s="11">
        <v>0</v>
      </c>
      <c r="Z8" s="11">
        <v>0</v>
      </c>
      <c r="AA8" s="11">
        <v>0</v>
      </c>
      <c r="AB8" s="11">
        <v>2</v>
      </c>
      <c r="AC8" s="11">
        <v>3</v>
      </c>
      <c r="AD8" s="11">
        <v>3</v>
      </c>
      <c r="AE8" s="11">
        <v>1</v>
      </c>
      <c r="AF8" s="11">
        <v>0</v>
      </c>
      <c r="AG8" s="11">
        <v>2</v>
      </c>
      <c r="AH8" s="11">
        <v>1</v>
      </c>
      <c r="AI8" s="11"/>
      <c r="AJ8" s="11"/>
      <c r="AK8" s="42">
        <v>2</v>
      </c>
      <c r="AL8" s="18">
        <f t="shared" si="4"/>
        <v>12</v>
      </c>
      <c r="AM8" s="19">
        <f t="shared" si="5"/>
        <v>6</v>
      </c>
      <c r="AN8" s="1"/>
      <c r="AO8" s="1"/>
      <c r="AP8" s="1"/>
    </row>
    <row r="9" spans="1:42" s="16" customFormat="1" ht="10.199999999999999" x14ac:dyDescent="0.2">
      <c r="A9" s="39" t="s">
        <v>0</v>
      </c>
      <c r="B9" s="39" t="s">
        <v>1</v>
      </c>
      <c r="C9" s="40">
        <v>870</v>
      </c>
      <c r="D9" s="39" t="s">
        <v>273</v>
      </c>
      <c r="E9" s="39" t="s">
        <v>246</v>
      </c>
      <c r="F9" s="39" t="s">
        <v>217</v>
      </c>
      <c r="G9" s="40" t="s">
        <v>260</v>
      </c>
      <c r="H9" s="40">
        <v>6</v>
      </c>
      <c r="I9" s="39" t="s">
        <v>275</v>
      </c>
      <c r="J9" s="17">
        <v>0</v>
      </c>
      <c r="K9" s="22">
        <v>13</v>
      </c>
      <c r="L9" s="22">
        <v>9</v>
      </c>
      <c r="M9" s="22">
        <v>0</v>
      </c>
      <c r="N9" s="22">
        <v>0</v>
      </c>
      <c r="O9" s="22">
        <v>0</v>
      </c>
      <c r="P9" s="22">
        <v>2</v>
      </c>
      <c r="Q9" s="22">
        <v>3</v>
      </c>
      <c r="R9" s="22">
        <v>0</v>
      </c>
      <c r="S9" s="22">
        <v>1</v>
      </c>
      <c r="T9" s="22"/>
      <c r="U9" s="22"/>
      <c r="V9" s="33">
        <v>27</v>
      </c>
      <c r="W9" s="18">
        <f t="shared" si="2"/>
        <v>28</v>
      </c>
      <c r="X9" s="19">
        <f t="shared" si="3"/>
        <v>1.037037037037037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/>
      <c r="AJ9" s="11"/>
      <c r="AK9" s="42">
        <v>6</v>
      </c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9" t="s">
        <v>0</v>
      </c>
      <c r="B10" s="39" t="s">
        <v>50</v>
      </c>
      <c r="C10" s="40">
        <v>870</v>
      </c>
      <c r="D10" s="39" t="s">
        <v>273</v>
      </c>
      <c r="E10" s="39" t="s">
        <v>246</v>
      </c>
      <c r="F10" s="39" t="s">
        <v>217</v>
      </c>
      <c r="G10" s="40" t="s">
        <v>276</v>
      </c>
      <c r="H10" s="40">
        <v>7</v>
      </c>
      <c r="I10" s="39" t="s">
        <v>277</v>
      </c>
      <c r="J10" s="17">
        <v>4</v>
      </c>
      <c r="K10" s="22">
        <v>7</v>
      </c>
      <c r="L10" s="22">
        <v>10</v>
      </c>
      <c r="M10" s="22">
        <v>9</v>
      </c>
      <c r="N10" s="22">
        <v>14</v>
      </c>
      <c r="O10" s="22">
        <v>13</v>
      </c>
      <c r="P10" s="22">
        <v>18</v>
      </c>
      <c r="Q10" s="22">
        <v>18</v>
      </c>
      <c r="R10" s="22">
        <v>23</v>
      </c>
      <c r="S10" s="22">
        <v>14</v>
      </c>
      <c r="T10" s="22"/>
      <c r="U10" s="22"/>
      <c r="V10" s="33">
        <v>1000</v>
      </c>
      <c r="W10" s="18">
        <f t="shared" si="2"/>
        <v>130</v>
      </c>
      <c r="X10" s="19">
        <f t="shared" si="3"/>
        <v>0.13</v>
      </c>
      <c r="Y10" s="11">
        <v>2</v>
      </c>
      <c r="Z10" s="11">
        <v>1</v>
      </c>
      <c r="AA10" s="11">
        <v>5</v>
      </c>
      <c r="AB10" s="11">
        <v>5</v>
      </c>
      <c r="AC10" s="11">
        <v>12</v>
      </c>
      <c r="AD10" s="11">
        <v>8</v>
      </c>
      <c r="AE10" s="11">
        <v>7</v>
      </c>
      <c r="AF10" s="11">
        <v>7</v>
      </c>
      <c r="AG10" s="11">
        <v>4</v>
      </c>
      <c r="AH10" s="11">
        <v>3</v>
      </c>
      <c r="AI10" s="11"/>
      <c r="AJ10" s="11"/>
      <c r="AK10" s="42">
        <v>95</v>
      </c>
      <c r="AL10" s="18">
        <f t="shared" si="4"/>
        <v>54</v>
      </c>
      <c r="AM10" s="19">
        <f t="shared" si="5"/>
        <v>0.56842105263157894</v>
      </c>
      <c r="AN10" s="1"/>
      <c r="AO10" s="1"/>
      <c r="AP10" s="1"/>
    </row>
    <row r="11" spans="1:42" s="16" customFormat="1" ht="10.199999999999999" x14ac:dyDescent="0.2">
      <c r="A11" s="39" t="s">
        <v>0</v>
      </c>
      <c r="B11" s="39" t="s">
        <v>50</v>
      </c>
      <c r="C11" s="40">
        <v>870</v>
      </c>
      <c r="D11" s="39" t="s">
        <v>273</v>
      </c>
      <c r="E11" s="39" t="s">
        <v>246</v>
      </c>
      <c r="F11" s="39" t="s">
        <v>217</v>
      </c>
      <c r="G11" s="40" t="s">
        <v>262</v>
      </c>
      <c r="H11" s="40">
        <v>8</v>
      </c>
      <c r="I11" s="39" t="s">
        <v>278</v>
      </c>
      <c r="J11" s="17">
        <v>3</v>
      </c>
      <c r="K11" s="22">
        <v>2</v>
      </c>
      <c r="L11" s="22">
        <v>3</v>
      </c>
      <c r="M11" s="22">
        <v>8</v>
      </c>
      <c r="N11" s="22">
        <v>15</v>
      </c>
      <c r="O11" s="22">
        <v>7</v>
      </c>
      <c r="P11" s="22">
        <v>7</v>
      </c>
      <c r="Q11" s="22">
        <v>5</v>
      </c>
      <c r="R11" s="22">
        <v>6</v>
      </c>
      <c r="S11" s="22">
        <v>13</v>
      </c>
      <c r="T11" s="22"/>
      <c r="U11" s="22"/>
      <c r="V11" s="33">
        <v>430</v>
      </c>
      <c r="W11" s="18">
        <f t="shared" si="2"/>
        <v>69</v>
      </c>
      <c r="X11" s="19">
        <f t="shared" si="3"/>
        <v>0.16046511627906976</v>
      </c>
      <c r="Y11" s="11">
        <v>0</v>
      </c>
      <c r="Z11" s="11">
        <v>5</v>
      </c>
      <c r="AA11" s="11">
        <v>3</v>
      </c>
      <c r="AB11" s="11">
        <v>12</v>
      </c>
      <c r="AC11" s="11">
        <v>9</v>
      </c>
      <c r="AD11" s="11">
        <v>17</v>
      </c>
      <c r="AE11" s="11">
        <v>10</v>
      </c>
      <c r="AF11" s="11">
        <v>10</v>
      </c>
      <c r="AG11" s="11">
        <v>9</v>
      </c>
      <c r="AH11" s="11">
        <v>8</v>
      </c>
      <c r="AI11" s="11"/>
      <c r="AJ11" s="11"/>
      <c r="AK11" s="42">
        <v>23</v>
      </c>
      <c r="AL11" s="18">
        <f t="shared" si="4"/>
        <v>83</v>
      </c>
      <c r="AM11" s="19">
        <f t="shared" si="5"/>
        <v>3.6086956521739131</v>
      </c>
      <c r="AN11" s="1"/>
      <c r="AO11" s="1"/>
      <c r="AP11" s="1"/>
    </row>
    <row r="12" spans="1:42" s="16" customFormat="1" ht="10.199999999999999" x14ac:dyDescent="0.2">
      <c r="A12" s="39" t="s">
        <v>0</v>
      </c>
      <c r="B12" s="39" t="s">
        <v>50</v>
      </c>
      <c r="C12" s="40">
        <v>870</v>
      </c>
      <c r="D12" s="39" t="s">
        <v>273</v>
      </c>
      <c r="E12" s="39" t="s">
        <v>246</v>
      </c>
      <c r="F12" s="39" t="s">
        <v>124</v>
      </c>
      <c r="G12" s="40" t="s">
        <v>262</v>
      </c>
      <c r="H12" s="40">
        <v>9</v>
      </c>
      <c r="I12" s="39" t="s">
        <v>279</v>
      </c>
      <c r="J12" s="17">
        <v>8</v>
      </c>
      <c r="K12" s="22">
        <v>10</v>
      </c>
      <c r="L12" s="22">
        <v>2</v>
      </c>
      <c r="M12" s="22">
        <v>3</v>
      </c>
      <c r="N12" s="22">
        <v>5</v>
      </c>
      <c r="O12" s="22">
        <v>5</v>
      </c>
      <c r="P12" s="22">
        <v>3</v>
      </c>
      <c r="Q12" s="22">
        <v>14</v>
      </c>
      <c r="R12" s="22">
        <v>7</v>
      </c>
      <c r="S12" s="22">
        <v>9</v>
      </c>
      <c r="T12" s="22"/>
      <c r="U12" s="22"/>
      <c r="V12" s="33">
        <v>600</v>
      </c>
      <c r="W12" s="18">
        <f t="shared" si="2"/>
        <v>66</v>
      </c>
      <c r="X12" s="19">
        <f t="shared" si="3"/>
        <v>0.11</v>
      </c>
      <c r="Y12" s="11">
        <v>1</v>
      </c>
      <c r="Z12" s="11">
        <v>4</v>
      </c>
      <c r="AA12" s="11">
        <v>4</v>
      </c>
      <c r="AB12" s="11">
        <v>4</v>
      </c>
      <c r="AC12" s="11">
        <v>5</v>
      </c>
      <c r="AD12" s="11">
        <v>3</v>
      </c>
      <c r="AE12" s="11">
        <v>1</v>
      </c>
      <c r="AF12" s="11">
        <v>3</v>
      </c>
      <c r="AG12" s="11">
        <v>3</v>
      </c>
      <c r="AH12" s="11">
        <v>4</v>
      </c>
      <c r="AI12" s="11"/>
      <c r="AJ12" s="11"/>
      <c r="AK12" s="42">
        <v>49</v>
      </c>
      <c r="AL12" s="18">
        <f t="shared" si="4"/>
        <v>32</v>
      </c>
      <c r="AM12" s="19">
        <f t="shared" si="5"/>
        <v>0.65306122448979587</v>
      </c>
      <c r="AN12" s="1"/>
      <c r="AO12" s="1"/>
      <c r="AP12" s="1"/>
    </row>
    <row r="13" spans="1:42" s="16" customFormat="1" ht="10.199999999999999" x14ac:dyDescent="0.2">
      <c r="A13" s="39" t="s">
        <v>0</v>
      </c>
      <c r="B13" s="39" t="s">
        <v>50</v>
      </c>
      <c r="C13" s="40">
        <v>870</v>
      </c>
      <c r="D13" s="39" t="s">
        <v>273</v>
      </c>
      <c r="E13" s="39" t="s">
        <v>246</v>
      </c>
      <c r="F13" s="39" t="s">
        <v>124</v>
      </c>
      <c r="G13" s="40" t="s">
        <v>280</v>
      </c>
      <c r="H13" s="40">
        <v>10</v>
      </c>
      <c r="I13" s="39" t="s">
        <v>281</v>
      </c>
      <c r="J13" s="17">
        <v>10</v>
      </c>
      <c r="K13" s="22">
        <v>8</v>
      </c>
      <c r="L13" s="22">
        <v>4</v>
      </c>
      <c r="M13" s="22">
        <v>4</v>
      </c>
      <c r="N13" s="22">
        <v>3</v>
      </c>
      <c r="O13" s="22">
        <v>6</v>
      </c>
      <c r="P13" s="22">
        <v>8</v>
      </c>
      <c r="Q13" s="22">
        <v>6</v>
      </c>
      <c r="R13" s="22">
        <v>5</v>
      </c>
      <c r="S13" s="22">
        <v>7</v>
      </c>
      <c r="T13" s="22"/>
      <c r="U13" s="22"/>
      <c r="V13" s="33">
        <v>350</v>
      </c>
      <c r="W13" s="18">
        <f t="shared" si="2"/>
        <v>61</v>
      </c>
      <c r="X13" s="19">
        <f t="shared" si="3"/>
        <v>0.17428571428571429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1</v>
      </c>
      <c r="AE13" s="11">
        <v>1</v>
      </c>
      <c r="AF13" s="11">
        <v>0</v>
      </c>
      <c r="AG13" s="11">
        <v>0</v>
      </c>
      <c r="AH13" s="11">
        <v>0</v>
      </c>
      <c r="AI13" s="11"/>
      <c r="AJ13" s="11"/>
      <c r="AK13" s="42">
        <v>122.5</v>
      </c>
      <c r="AL13" s="18">
        <f t="shared" si="4"/>
        <v>2</v>
      </c>
      <c r="AM13" s="19">
        <f t="shared" si="5"/>
        <v>1.6326530612244899E-2</v>
      </c>
      <c r="AN13" s="1"/>
      <c r="AO13" s="1"/>
      <c r="AP13" s="1"/>
    </row>
    <row r="14" spans="1:42" s="16" customFormat="1" ht="10.199999999999999" x14ac:dyDescent="0.2">
      <c r="A14" s="39" t="s">
        <v>0</v>
      </c>
      <c r="B14" s="39" t="s">
        <v>50</v>
      </c>
      <c r="C14" s="40">
        <v>870</v>
      </c>
      <c r="D14" s="39" t="s">
        <v>273</v>
      </c>
      <c r="E14" s="39" t="s">
        <v>246</v>
      </c>
      <c r="F14" s="39" t="s">
        <v>217</v>
      </c>
      <c r="G14" s="40" t="s">
        <v>260</v>
      </c>
      <c r="H14" s="40">
        <v>11</v>
      </c>
      <c r="I14" s="39" t="s">
        <v>282</v>
      </c>
      <c r="J14" s="17">
        <v>14</v>
      </c>
      <c r="K14" s="22">
        <v>6</v>
      </c>
      <c r="L14" s="22">
        <v>10</v>
      </c>
      <c r="M14" s="22">
        <v>11</v>
      </c>
      <c r="N14" s="22">
        <v>7</v>
      </c>
      <c r="O14" s="22">
        <v>6</v>
      </c>
      <c r="P14" s="22">
        <v>11</v>
      </c>
      <c r="Q14" s="22">
        <v>14</v>
      </c>
      <c r="R14" s="22">
        <v>4</v>
      </c>
      <c r="S14" s="22">
        <v>1</v>
      </c>
      <c r="T14" s="22"/>
      <c r="U14" s="22"/>
      <c r="V14" s="33">
        <v>76</v>
      </c>
      <c r="W14" s="18">
        <f t="shared" si="2"/>
        <v>84</v>
      </c>
      <c r="X14" s="19">
        <f t="shared" si="3"/>
        <v>1.1052631578947369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1</v>
      </c>
      <c r="AE14" s="11">
        <v>0</v>
      </c>
      <c r="AF14" s="11">
        <v>0</v>
      </c>
      <c r="AG14" s="11">
        <v>1</v>
      </c>
      <c r="AH14" s="11">
        <v>0</v>
      </c>
      <c r="AI14" s="11"/>
      <c r="AJ14" s="11"/>
      <c r="AK14" s="42">
        <v>16.5</v>
      </c>
      <c r="AL14" s="18">
        <f t="shared" si="4"/>
        <v>2</v>
      </c>
      <c r="AM14" s="19">
        <f t="shared" si="5"/>
        <v>0.12121212121212122</v>
      </c>
      <c r="AN14" s="1"/>
      <c r="AO14" s="1"/>
      <c r="AP14" s="1"/>
    </row>
    <row r="15" spans="1:42" s="16" customFormat="1" ht="10.199999999999999" x14ac:dyDescent="0.2">
      <c r="A15" s="39" t="s">
        <v>0</v>
      </c>
      <c r="B15" s="39" t="s">
        <v>50</v>
      </c>
      <c r="C15" s="40">
        <v>870</v>
      </c>
      <c r="D15" s="39" t="s">
        <v>273</v>
      </c>
      <c r="E15" s="39" t="s">
        <v>246</v>
      </c>
      <c r="F15" s="39" t="s">
        <v>217</v>
      </c>
      <c r="G15" s="40" t="s">
        <v>260</v>
      </c>
      <c r="H15" s="40">
        <v>12</v>
      </c>
      <c r="I15" s="39" t="s">
        <v>53</v>
      </c>
      <c r="J15" s="17">
        <v>1</v>
      </c>
      <c r="K15" s="22">
        <v>5</v>
      </c>
      <c r="L15" s="22">
        <v>0</v>
      </c>
      <c r="M15" s="22">
        <v>3</v>
      </c>
      <c r="N15" s="22">
        <v>2</v>
      </c>
      <c r="O15" s="22">
        <v>1</v>
      </c>
      <c r="P15" s="22">
        <v>0</v>
      </c>
      <c r="Q15" s="22">
        <v>1</v>
      </c>
      <c r="R15" s="22">
        <v>0</v>
      </c>
      <c r="S15" s="22">
        <v>0</v>
      </c>
      <c r="T15" s="22"/>
      <c r="U15" s="22"/>
      <c r="V15" s="33">
        <v>35</v>
      </c>
      <c r="W15" s="18">
        <f t="shared" si="2"/>
        <v>13</v>
      </c>
      <c r="X15" s="19">
        <f t="shared" si="3"/>
        <v>0.37142857142857144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1</v>
      </c>
      <c r="AE15" s="11">
        <v>1</v>
      </c>
      <c r="AF15" s="11">
        <v>0</v>
      </c>
      <c r="AG15" s="11">
        <v>0</v>
      </c>
      <c r="AH15" s="11">
        <v>1</v>
      </c>
      <c r="AI15" s="11"/>
      <c r="AJ15" s="11"/>
      <c r="AK15" s="42">
        <v>3.5</v>
      </c>
      <c r="AL15" s="18">
        <f t="shared" si="4"/>
        <v>3</v>
      </c>
      <c r="AM15" s="19">
        <f t="shared" si="5"/>
        <v>0.8571428571428571</v>
      </c>
      <c r="AN15" s="1"/>
      <c r="AO15" s="1"/>
      <c r="AP15" s="1"/>
    </row>
    <row r="16" spans="1:42" s="16" customFormat="1" ht="10.199999999999999" x14ac:dyDescent="0.2">
      <c r="A16" s="39" t="s">
        <v>0</v>
      </c>
      <c r="B16" s="39" t="s">
        <v>50</v>
      </c>
      <c r="C16" s="40">
        <v>870</v>
      </c>
      <c r="D16" s="39" t="s">
        <v>273</v>
      </c>
      <c r="E16" s="39" t="s">
        <v>246</v>
      </c>
      <c r="F16" s="39" t="s">
        <v>124</v>
      </c>
      <c r="G16" s="40" t="s">
        <v>280</v>
      </c>
      <c r="H16" s="40">
        <v>13</v>
      </c>
      <c r="I16" s="39" t="s">
        <v>283</v>
      </c>
      <c r="J16" s="17">
        <v>8</v>
      </c>
      <c r="K16" s="22">
        <v>0</v>
      </c>
      <c r="L16" s="22">
        <v>3</v>
      </c>
      <c r="M16" s="22">
        <v>4</v>
      </c>
      <c r="N16" s="22">
        <v>5</v>
      </c>
      <c r="O16" s="22">
        <v>4</v>
      </c>
      <c r="P16" s="22">
        <v>12</v>
      </c>
      <c r="Q16" s="22">
        <v>12</v>
      </c>
      <c r="R16" s="22">
        <v>5</v>
      </c>
      <c r="S16" s="22">
        <v>6</v>
      </c>
      <c r="T16" s="22"/>
      <c r="U16" s="22"/>
      <c r="V16" s="33">
        <v>400</v>
      </c>
      <c r="W16" s="18">
        <f t="shared" si="2"/>
        <v>59</v>
      </c>
      <c r="X16" s="19">
        <f t="shared" si="3"/>
        <v>0.14749999999999999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4</v>
      </c>
      <c r="AH16" s="11">
        <v>0</v>
      </c>
      <c r="AI16" s="11"/>
      <c r="AJ16" s="11"/>
      <c r="AK16" s="42">
        <v>9.5</v>
      </c>
      <c r="AL16" s="18">
        <f t="shared" si="4"/>
        <v>4</v>
      </c>
      <c r="AM16" s="19">
        <f t="shared" si="5"/>
        <v>0.42105263157894735</v>
      </c>
      <c r="AN16" s="1"/>
      <c r="AO16" s="1"/>
      <c r="AP16" s="1"/>
    </row>
    <row r="17" spans="1:42" s="16" customFormat="1" ht="10.199999999999999" x14ac:dyDescent="0.2">
      <c r="A17" s="39" t="s">
        <v>0</v>
      </c>
      <c r="B17" s="39" t="s">
        <v>50</v>
      </c>
      <c r="C17" s="40">
        <v>870</v>
      </c>
      <c r="D17" s="39" t="s">
        <v>273</v>
      </c>
      <c r="E17" s="39" t="s">
        <v>246</v>
      </c>
      <c r="F17" s="39" t="s">
        <v>124</v>
      </c>
      <c r="G17" s="40" t="s">
        <v>280</v>
      </c>
      <c r="H17" s="40">
        <v>14</v>
      </c>
      <c r="I17" s="39" t="s">
        <v>33</v>
      </c>
      <c r="J17" s="17">
        <v>1</v>
      </c>
      <c r="K17" s="22">
        <v>4</v>
      </c>
      <c r="L17" s="22">
        <v>4</v>
      </c>
      <c r="M17" s="22">
        <v>3</v>
      </c>
      <c r="N17" s="22">
        <v>2</v>
      </c>
      <c r="O17" s="22">
        <v>4</v>
      </c>
      <c r="P17" s="22">
        <v>7</v>
      </c>
      <c r="Q17" s="22">
        <v>10</v>
      </c>
      <c r="R17" s="22">
        <v>9</v>
      </c>
      <c r="S17" s="22">
        <v>5</v>
      </c>
      <c r="T17" s="22"/>
      <c r="U17" s="22"/>
      <c r="V17" s="33">
        <v>245</v>
      </c>
      <c r="W17" s="18">
        <f t="shared" si="2"/>
        <v>49</v>
      </c>
      <c r="X17" s="19">
        <f t="shared" si="3"/>
        <v>0.2</v>
      </c>
      <c r="Y17" s="11">
        <v>9</v>
      </c>
      <c r="Z17" s="11">
        <v>2</v>
      </c>
      <c r="AA17" s="11">
        <v>5</v>
      </c>
      <c r="AB17" s="11">
        <v>7</v>
      </c>
      <c r="AC17" s="11">
        <v>9</v>
      </c>
      <c r="AD17" s="11">
        <v>6</v>
      </c>
      <c r="AE17" s="11">
        <v>2</v>
      </c>
      <c r="AF17" s="11">
        <v>4</v>
      </c>
      <c r="AG17" s="11">
        <v>10</v>
      </c>
      <c r="AH17" s="11">
        <v>4</v>
      </c>
      <c r="AI17" s="11"/>
      <c r="AJ17" s="11"/>
      <c r="AK17" s="42">
        <v>63</v>
      </c>
      <c r="AL17" s="18">
        <f t="shared" si="4"/>
        <v>58</v>
      </c>
      <c r="AM17" s="19">
        <f t="shared" si="5"/>
        <v>0.92063492063492058</v>
      </c>
      <c r="AN17" s="1"/>
      <c r="AO17" s="1"/>
      <c r="AP17" s="1"/>
    </row>
    <row r="18" spans="1:42" s="16" customFormat="1" ht="10.199999999999999" x14ac:dyDescent="0.2">
      <c r="A18" s="39" t="s">
        <v>0</v>
      </c>
      <c r="B18" s="39" t="s">
        <v>50</v>
      </c>
      <c r="C18" s="40">
        <v>870</v>
      </c>
      <c r="D18" s="39" t="s">
        <v>273</v>
      </c>
      <c r="E18" s="39" t="s">
        <v>246</v>
      </c>
      <c r="F18" s="39" t="s">
        <v>217</v>
      </c>
      <c r="G18" s="40" t="s">
        <v>280</v>
      </c>
      <c r="H18" s="40">
        <v>15</v>
      </c>
      <c r="I18" s="39" t="s">
        <v>284</v>
      </c>
      <c r="J18" s="17">
        <v>6</v>
      </c>
      <c r="K18" s="22">
        <v>7</v>
      </c>
      <c r="L18" s="22">
        <v>3</v>
      </c>
      <c r="M18" s="22">
        <v>4</v>
      </c>
      <c r="N18" s="22">
        <v>0</v>
      </c>
      <c r="O18" s="22">
        <v>6</v>
      </c>
      <c r="P18" s="22">
        <v>1</v>
      </c>
      <c r="Q18" s="22">
        <v>0</v>
      </c>
      <c r="R18" s="22">
        <v>3</v>
      </c>
      <c r="S18" s="22">
        <v>3</v>
      </c>
      <c r="T18" s="22"/>
      <c r="U18" s="22"/>
      <c r="V18" s="33">
        <v>250</v>
      </c>
      <c r="W18" s="18">
        <f t="shared" si="2"/>
        <v>33</v>
      </c>
      <c r="X18" s="19">
        <f t="shared" si="3"/>
        <v>0.13200000000000001</v>
      </c>
      <c r="Y18" s="11">
        <v>0</v>
      </c>
      <c r="Z18" s="11">
        <v>1</v>
      </c>
      <c r="AA18" s="11">
        <v>1</v>
      </c>
      <c r="AB18" s="11">
        <v>0</v>
      </c>
      <c r="AC18" s="11">
        <v>8</v>
      </c>
      <c r="AD18" s="11">
        <v>3</v>
      </c>
      <c r="AE18" s="11">
        <v>0</v>
      </c>
      <c r="AF18" s="11">
        <v>5</v>
      </c>
      <c r="AG18" s="11">
        <v>3</v>
      </c>
      <c r="AH18" s="11">
        <v>0</v>
      </c>
      <c r="AI18" s="11"/>
      <c r="AJ18" s="11"/>
      <c r="AK18" s="42">
        <v>23.5</v>
      </c>
      <c r="AL18" s="18">
        <f t="shared" si="4"/>
        <v>21</v>
      </c>
      <c r="AM18" s="19">
        <f t="shared" si="5"/>
        <v>0.8936170212765957</v>
      </c>
      <c r="AN18" s="1"/>
      <c r="AO18" s="1"/>
      <c r="AP18" s="1"/>
    </row>
    <row r="19" spans="1:42" s="16" customFormat="1" ht="10.199999999999999" x14ac:dyDescent="0.2">
      <c r="A19" s="39" t="s">
        <v>0</v>
      </c>
      <c r="B19" s="39" t="s">
        <v>124</v>
      </c>
      <c r="C19" s="40">
        <v>870</v>
      </c>
      <c r="D19" s="39" t="s">
        <v>273</v>
      </c>
      <c r="E19" s="39" t="s">
        <v>246</v>
      </c>
      <c r="F19" s="39" t="s">
        <v>124</v>
      </c>
      <c r="G19" s="40" t="s">
        <v>276</v>
      </c>
      <c r="H19" s="40">
        <v>16</v>
      </c>
      <c r="I19" s="39" t="s">
        <v>125</v>
      </c>
      <c r="J19" s="17">
        <v>23</v>
      </c>
      <c r="K19" s="22">
        <v>31</v>
      </c>
      <c r="L19" s="22">
        <v>31</v>
      </c>
      <c r="M19" s="22">
        <v>45</v>
      </c>
      <c r="N19" s="22">
        <v>35</v>
      </c>
      <c r="O19" s="22">
        <v>20</v>
      </c>
      <c r="P19" s="22">
        <v>14</v>
      </c>
      <c r="Q19" s="22">
        <v>15</v>
      </c>
      <c r="R19" s="22">
        <v>23</v>
      </c>
      <c r="S19" s="22">
        <v>22</v>
      </c>
      <c r="T19" s="22"/>
      <c r="U19" s="22"/>
      <c r="V19" s="33">
        <v>600</v>
      </c>
      <c r="W19" s="18">
        <f t="shared" si="2"/>
        <v>259</v>
      </c>
      <c r="X19" s="19">
        <f t="shared" si="3"/>
        <v>0.43166666666666664</v>
      </c>
      <c r="Y19" s="11">
        <v>3</v>
      </c>
      <c r="Z19" s="11">
        <v>9</v>
      </c>
      <c r="AA19" s="11">
        <v>13</v>
      </c>
      <c r="AB19" s="11">
        <v>10</v>
      </c>
      <c r="AC19" s="11">
        <v>23</v>
      </c>
      <c r="AD19" s="11">
        <v>26</v>
      </c>
      <c r="AE19" s="11">
        <v>9</v>
      </c>
      <c r="AF19" s="11">
        <v>17</v>
      </c>
      <c r="AG19" s="11">
        <v>11</v>
      </c>
      <c r="AH19" s="11">
        <v>14</v>
      </c>
      <c r="AI19" s="11"/>
      <c r="AJ19" s="11"/>
      <c r="AK19" s="42">
        <v>33</v>
      </c>
      <c r="AL19" s="18">
        <f t="shared" si="4"/>
        <v>135</v>
      </c>
      <c r="AM19" s="19">
        <f t="shared" si="5"/>
        <v>4.0909090909090908</v>
      </c>
      <c r="AN19" s="1"/>
      <c r="AO19" s="1"/>
      <c r="AP19" s="1"/>
    </row>
    <row r="20" spans="1:42" s="16" customFormat="1" ht="10.199999999999999" x14ac:dyDescent="0.2">
      <c r="A20" s="39" t="s">
        <v>0</v>
      </c>
      <c r="B20" s="39" t="s">
        <v>124</v>
      </c>
      <c r="C20" s="40">
        <v>870</v>
      </c>
      <c r="D20" s="39" t="s">
        <v>273</v>
      </c>
      <c r="E20" s="39" t="s">
        <v>246</v>
      </c>
      <c r="F20" s="39" t="s">
        <v>124</v>
      </c>
      <c r="G20" s="40" t="s">
        <v>280</v>
      </c>
      <c r="H20" s="40">
        <v>17</v>
      </c>
      <c r="I20" s="39" t="s">
        <v>285</v>
      </c>
      <c r="J20" s="17">
        <v>10</v>
      </c>
      <c r="K20" s="22">
        <v>0</v>
      </c>
      <c r="L20" s="22">
        <v>7</v>
      </c>
      <c r="M20" s="22">
        <v>1</v>
      </c>
      <c r="N20" s="22">
        <v>3</v>
      </c>
      <c r="O20" s="22">
        <v>2</v>
      </c>
      <c r="P20" s="22">
        <v>0</v>
      </c>
      <c r="Q20" s="22">
        <v>4</v>
      </c>
      <c r="R20" s="22">
        <v>0</v>
      </c>
      <c r="S20" s="22">
        <v>3</v>
      </c>
      <c r="T20" s="22"/>
      <c r="U20" s="22"/>
      <c r="V20" s="33">
        <v>111</v>
      </c>
      <c r="W20" s="18">
        <f t="shared" si="2"/>
        <v>30</v>
      </c>
      <c r="X20" s="19">
        <f t="shared" si="3"/>
        <v>0.27027027027027029</v>
      </c>
      <c r="Y20" s="11">
        <v>0</v>
      </c>
      <c r="Z20" s="11">
        <v>0</v>
      </c>
      <c r="AA20" s="11">
        <v>2</v>
      </c>
      <c r="AB20" s="11">
        <v>0</v>
      </c>
      <c r="AC20" s="11">
        <v>1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/>
      <c r="AJ20" s="11"/>
      <c r="AK20" s="42">
        <v>15</v>
      </c>
      <c r="AL20" s="18">
        <f t="shared" si="4"/>
        <v>3</v>
      </c>
      <c r="AM20" s="19">
        <f t="shared" si="5"/>
        <v>0.2</v>
      </c>
      <c r="AN20" s="1"/>
      <c r="AO20" s="1"/>
      <c r="AP20" s="1"/>
    </row>
    <row r="21" spans="1:42" s="16" customFormat="1" ht="10.199999999999999" x14ac:dyDescent="0.2">
      <c r="A21" s="39" t="s">
        <v>0</v>
      </c>
      <c r="B21" s="39" t="s">
        <v>124</v>
      </c>
      <c r="C21" s="40">
        <v>870</v>
      </c>
      <c r="D21" s="39" t="s">
        <v>273</v>
      </c>
      <c r="E21" s="39" t="s">
        <v>246</v>
      </c>
      <c r="F21" s="39" t="s">
        <v>124</v>
      </c>
      <c r="G21" s="40" t="s">
        <v>260</v>
      </c>
      <c r="H21" s="40">
        <v>18</v>
      </c>
      <c r="I21" s="39" t="s">
        <v>126</v>
      </c>
      <c r="J21" s="17">
        <v>0</v>
      </c>
      <c r="K21" s="22">
        <v>1</v>
      </c>
      <c r="L21" s="22">
        <v>1</v>
      </c>
      <c r="M21" s="22">
        <v>4</v>
      </c>
      <c r="N21" s="22">
        <v>2</v>
      </c>
      <c r="O21" s="22">
        <v>2</v>
      </c>
      <c r="P21" s="22">
        <v>2</v>
      </c>
      <c r="Q21" s="22">
        <v>1</v>
      </c>
      <c r="R21" s="22">
        <v>0</v>
      </c>
      <c r="S21" s="22">
        <v>2</v>
      </c>
      <c r="T21" s="22"/>
      <c r="U21" s="22"/>
      <c r="V21" s="33">
        <v>97</v>
      </c>
      <c r="W21" s="18">
        <f t="shared" si="2"/>
        <v>15</v>
      </c>
      <c r="X21" s="19">
        <f t="shared" si="3"/>
        <v>0.15463917525773196</v>
      </c>
      <c r="Y21" s="11">
        <v>3</v>
      </c>
      <c r="Z21" s="11">
        <v>1</v>
      </c>
      <c r="AA21" s="11">
        <v>0</v>
      </c>
      <c r="AB21" s="11">
        <v>1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/>
      <c r="AJ21" s="11"/>
      <c r="AK21" s="42">
        <v>19.5</v>
      </c>
      <c r="AL21" s="18">
        <f t="shared" si="4"/>
        <v>5</v>
      </c>
      <c r="AM21" s="19">
        <f t="shared" si="5"/>
        <v>0.25641025641025639</v>
      </c>
      <c r="AN21" s="1"/>
      <c r="AO21" s="1"/>
      <c r="AP21" s="1"/>
    </row>
    <row r="22" spans="1:42" s="16" customFormat="1" ht="10.199999999999999" x14ac:dyDescent="0.2">
      <c r="A22" s="39" t="s">
        <v>0</v>
      </c>
      <c r="B22" s="39" t="s">
        <v>124</v>
      </c>
      <c r="C22" s="40">
        <v>870</v>
      </c>
      <c r="D22" s="39" t="s">
        <v>273</v>
      </c>
      <c r="E22" s="39" t="s">
        <v>246</v>
      </c>
      <c r="F22" s="39" t="s">
        <v>124</v>
      </c>
      <c r="G22" s="40" t="s">
        <v>260</v>
      </c>
      <c r="H22" s="40">
        <v>19</v>
      </c>
      <c r="I22" s="39" t="s">
        <v>130</v>
      </c>
      <c r="J22" s="17">
        <v>0</v>
      </c>
      <c r="K22" s="22">
        <v>0</v>
      </c>
      <c r="L22" s="22">
        <v>0</v>
      </c>
      <c r="M22" s="22">
        <v>1</v>
      </c>
      <c r="N22" s="22">
        <v>2</v>
      </c>
      <c r="O22" s="22">
        <v>0</v>
      </c>
      <c r="P22" s="22">
        <v>0</v>
      </c>
      <c r="Q22" s="22">
        <v>0</v>
      </c>
      <c r="R22" s="22">
        <v>0</v>
      </c>
      <c r="S22" s="22">
        <v>1</v>
      </c>
      <c r="T22" s="22"/>
      <c r="U22" s="22"/>
      <c r="V22" s="33">
        <v>66</v>
      </c>
      <c r="W22" s="18">
        <f t="shared" si="2"/>
        <v>4</v>
      </c>
      <c r="X22" s="19">
        <f t="shared" si="3"/>
        <v>6.0606060606060608E-2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/>
      <c r="AJ22" s="11"/>
      <c r="AK22" s="42">
        <v>1.5</v>
      </c>
      <c r="AL22" s="18">
        <f t="shared" si="4"/>
        <v>0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9" t="s">
        <v>0</v>
      </c>
      <c r="B23" s="39" t="s">
        <v>124</v>
      </c>
      <c r="C23" s="40">
        <v>870</v>
      </c>
      <c r="D23" s="39" t="s">
        <v>273</v>
      </c>
      <c r="E23" s="39" t="s">
        <v>246</v>
      </c>
      <c r="F23" s="39" t="s">
        <v>124</v>
      </c>
      <c r="G23" s="40" t="s">
        <v>260</v>
      </c>
      <c r="H23" s="40">
        <v>20</v>
      </c>
      <c r="I23" s="39" t="s">
        <v>127</v>
      </c>
      <c r="J23" s="17">
        <v>0</v>
      </c>
      <c r="K23" s="22">
        <v>1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/>
      <c r="U23" s="22"/>
      <c r="V23" s="33">
        <v>65</v>
      </c>
      <c r="W23" s="18">
        <f t="shared" si="2"/>
        <v>1</v>
      </c>
      <c r="X23" s="19">
        <f t="shared" si="3"/>
        <v>1.5384615384615385E-2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/>
      <c r="AJ23" s="11"/>
      <c r="AK23" s="42">
        <v>0</v>
      </c>
      <c r="AL23" s="18">
        <f t="shared" si="4"/>
        <v>0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9" t="s">
        <v>0</v>
      </c>
      <c r="B24" s="39" t="s">
        <v>124</v>
      </c>
      <c r="C24" s="40">
        <v>870</v>
      </c>
      <c r="D24" s="39" t="s">
        <v>273</v>
      </c>
      <c r="E24" s="39" t="s">
        <v>246</v>
      </c>
      <c r="F24" s="39" t="s">
        <v>124</v>
      </c>
      <c r="G24" s="40" t="s">
        <v>260</v>
      </c>
      <c r="H24" s="40">
        <v>21</v>
      </c>
      <c r="I24" s="39" t="s">
        <v>128</v>
      </c>
      <c r="J24" s="17">
        <v>0</v>
      </c>
      <c r="K24" s="22">
        <v>2</v>
      </c>
      <c r="L24" s="22">
        <v>1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/>
      <c r="U24" s="22"/>
      <c r="V24" s="33">
        <v>103</v>
      </c>
      <c r="W24" s="18">
        <f t="shared" si="2"/>
        <v>3</v>
      </c>
      <c r="X24" s="19">
        <f t="shared" si="3"/>
        <v>2.9126213592233011E-2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/>
      <c r="AJ24" s="11"/>
      <c r="AK24" s="42">
        <v>0</v>
      </c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9" t="s">
        <v>0</v>
      </c>
      <c r="B25" s="39" t="s">
        <v>124</v>
      </c>
      <c r="C25" s="40">
        <v>870</v>
      </c>
      <c r="D25" s="39" t="s">
        <v>273</v>
      </c>
      <c r="E25" s="39" t="s">
        <v>246</v>
      </c>
      <c r="F25" s="39" t="s">
        <v>124</v>
      </c>
      <c r="G25" s="40" t="s">
        <v>260</v>
      </c>
      <c r="H25" s="40">
        <v>22</v>
      </c>
      <c r="I25" s="39" t="s">
        <v>286</v>
      </c>
      <c r="J25" s="17">
        <v>1</v>
      </c>
      <c r="K25" s="22">
        <v>2</v>
      </c>
      <c r="L25" s="22">
        <v>3</v>
      </c>
      <c r="M25" s="22">
        <v>1</v>
      </c>
      <c r="N25" s="22">
        <v>1</v>
      </c>
      <c r="O25" s="22">
        <v>4</v>
      </c>
      <c r="P25" s="22">
        <v>1</v>
      </c>
      <c r="Q25" s="22">
        <v>0</v>
      </c>
      <c r="R25" s="22">
        <v>1</v>
      </c>
      <c r="S25" s="22">
        <v>0</v>
      </c>
      <c r="T25" s="22"/>
      <c r="U25" s="22"/>
      <c r="V25" s="33">
        <v>63</v>
      </c>
      <c r="W25" s="18">
        <f t="shared" si="2"/>
        <v>14</v>
      </c>
      <c r="X25" s="19">
        <f t="shared" si="3"/>
        <v>0.22222222222222221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/>
      <c r="AJ25" s="11"/>
      <c r="AK25" s="42">
        <v>0</v>
      </c>
      <c r="AL25" s="18">
        <f t="shared" si="4"/>
        <v>0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9" t="s">
        <v>0</v>
      </c>
      <c r="B26" s="39" t="s">
        <v>14</v>
      </c>
      <c r="C26" s="40">
        <v>870</v>
      </c>
      <c r="D26" s="39" t="s">
        <v>273</v>
      </c>
      <c r="E26" s="39" t="s">
        <v>246</v>
      </c>
      <c r="F26" s="39" t="s">
        <v>14</v>
      </c>
      <c r="G26" s="40" t="s">
        <v>262</v>
      </c>
      <c r="H26" s="40">
        <v>23</v>
      </c>
      <c r="I26" s="39" t="s">
        <v>287</v>
      </c>
      <c r="J26" s="17">
        <v>11</v>
      </c>
      <c r="K26" s="22">
        <v>11</v>
      </c>
      <c r="L26" s="22">
        <v>31</v>
      </c>
      <c r="M26" s="22">
        <v>16</v>
      </c>
      <c r="N26" s="22">
        <v>29</v>
      </c>
      <c r="O26" s="22">
        <v>26</v>
      </c>
      <c r="P26" s="22">
        <v>19</v>
      </c>
      <c r="Q26" s="22">
        <v>14</v>
      </c>
      <c r="R26" s="22">
        <v>14</v>
      </c>
      <c r="S26" s="22">
        <v>16</v>
      </c>
      <c r="T26" s="22"/>
      <c r="U26" s="22"/>
      <c r="V26" s="33">
        <v>357</v>
      </c>
      <c r="W26" s="18">
        <f t="shared" si="2"/>
        <v>187</v>
      </c>
      <c r="X26" s="19">
        <f t="shared" si="3"/>
        <v>0.52380952380952384</v>
      </c>
      <c r="Y26" s="11">
        <v>2</v>
      </c>
      <c r="Z26" s="11">
        <v>7</v>
      </c>
      <c r="AA26" s="11">
        <v>37</v>
      </c>
      <c r="AB26" s="11">
        <v>51</v>
      </c>
      <c r="AC26" s="11">
        <v>117</v>
      </c>
      <c r="AD26" s="11">
        <v>73</v>
      </c>
      <c r="AE26" s="11">
        <v>39</v>
      </c>
      <c r="AF26" s="11">
        <v>26</v>
      </c>
      <c r="AG26" s="11">
        <v>20</v>
      </c>
      <c r="AH26" s="11">
        <v>26</v>
      </c>
      <c r="AI26" s="11"/>
      <c r="AJ26" s="11"/>
      <c r="AK26" s="42">
        <v>258.5</v>
      </c>
      <c r="AL26" s="18">
        <f t="shared" si="4"/>
        <v>398</v>
      </c>
      <c r="AM26" s="19">
        <f t="shared" si="5"/>
        <v>1.5396518375241779</v>
      </c>
      <c r="AN26" s="1"/>
      <c r="AO26" s="1"/>
      <c r="AP26" s="1"/>
    </row>
    <row r="27" spans="1:42" s="16" customFormat="1" ht="10.199999999999999" x14ac:dyDescent="0.2">
      <c r="A27" s="39" t="s">
        <v>0</v>
      </c>
      <c r="B27" s="39" t="s">
        <v>14</v>
      </c>
      <c r="C27" s="40">
        <v>870</v>
      </c>
      <c r="D27" s="39" t="s">
        <v>273</v>
      </c>
      <c r="E27" s="39" t="s">
        <v>246</v>
      </c>
      <c r="F27" s="39" t="s">
        <v>14</v>
      </c>
      <c r="G27" s="40" t="s">
        <v>262</v>
      </c>
      <c r="H27" s="40">
        <v>24</v>
      </c>
      <c r="I27" s="39" t="s">
        <v>288</v>
      </c>
      <c r="J27" s="17">
        <v>34</v>
      </c>
      <c r="K27" s="22">
        <v>31</v>
      </c>
      <c r="L27" s="22">
        <v>18</v>
      </c>
      <c r="M27" s="22">
        <v>36</v>
      </c>
      <c r="N27" s="22">
        <v>30</v>
      </c>
      <c r="O27" s="22">
        <v>4</v>
      </c>
      <c r="P27" s="22">
        <v>7</v>
      </c>
      <c r="Q27" s="22">
        <v>14</v>
      </c>
      <c r="R27" s="22">
        <v>9</v>
      </c>
      <c r="S27" s="22">
        <v>8</v>
      </c>
      <c r="T27" s="22"/>
      <c r="U27" s="22"/>
      <c r="V27" s="33">
        <v>550</v>
      </c>
      <c r="W27" s="18">
        <f t="shared" si="2"/>
        <v>191</v>
      </c>
      <c r="X27" s="19">
        <f t="shared" si="3"/>
        <v>0.34727272727272729</v>
      </c>
      <c r="Y27" s="11">
        <v>11</v>
      </c>
      <c r="Z27" s="11">
        <v>4</v>
      </c>
      <c r="AA27" s="11">
        <v>1</v>
      </c>
      <c r="AB27" s="11">
        <v>1</v>
      </c>
      <c r="AC27" s="11">
        <v>3</v>
      </c>
      <c r="AD27" s="11">
        <v>5</v>
      </c>
      <c r="AE27" s="11">
        <v>6</v>
      </c>
      <c r="AF27" s="11">
        <v>6</v>
      </c>
      <c r="AG27" s="11">
        <v>5</v>
      </c>
      <c r="AH27" s="11">
        <v>4</v>
      </c>
      <c r="AI27" s="11"/>
      <c r="AJ27" s="11"/>
      <c r="AK27" s="42">
        <v>191.5</v>
      </c>
      <c r="AL27" s="18">
        <f t="shared" si="4"/>
        <v>46</v>
      </c>
      <c r="AM27" s="19">
        <f t="shared" si="5"/>
        <v>0.24020887728459531</v>
      </c>
      <c r="AN27" s="1"/>
      <c r="AO27" s="1"/>
      <c r="AP27" s="1"/>
    </row>
    <row r="28" spans="1:42" s="16" customFormat="1" ht="10.199999999999999" x14ac:dyDescent="0.2">
      <c r="A28" s="39" t="s">
        <v>0</v>
      </c>
      <c r="B28" s="39" t="s">
        <v>148</v>
      </c>
      <c r="C28" s="40">
        <v>870</v>
      </c>
      <c r="D28" s="39" t="s">
        <v>273</v>
      </c>
      <c r="E28" s="39" t="s">
        <v>246</v>
      </c>
      <c r="F28" s="39" t="s">
        <v>218</v>
      </c>
      <c r="G28" s="40" t="s">
        <v>276</v>
      </c>
      <c r="H28" s="40">
        <v>25</v>
      </c>
      <c r="I28" s="39" t="s">
        <v>149</v>
      </c>
      <c r="J28" s="17">
        <v>63</v>
      </c>
      <c r="K28" s="22">
        <v>75</v>
      </c>
      <c r="L28" s="22">
        <v>52</v>
      </c>
      <c r="M28" s="22">
        <v>32</v>
      </c>
      <c r="N28" s="22">
        <v>39</v>
      </c>
      <c r="O28" s="22">
        <v>37</v>
      </c>
      <c r="P28" s="22">
        <v>56</v>
      </c>
      <c r="Q28" s="22">
        <v>45</v>
      </c>
      <c r="R28" s="22">
        <v>49</v>
      </c>
      <c r="S28" s="22">
        <v>42</v>
      </c>
      <c r="T28" s="22"/>
      <c r="U28" s="22"/>
      <c r="V28" s="33">
        <v>963</v>
      </c>
      <c r="W28" s="18">
        <f t="shared" si="2"/>
        <v>490</v>
      </c>
      <c r="X28" s="19">
        <f t="shared" si="3"/>
        <v>0.50882658359293875</v>
      </c>
      <c r="Y28" s="11">
        <v>2</v>
      </c>
      <c r="Z28" s="11">
        <v>2</v>
      </c>
      <c r="AA28" s="11">
        <v>6</v>
      </c>
      <c r="AB28" s="11">
        <v>3</v>
      </c>
      <c r="AC28" s="11">
        <v>20</v>
      </c>
      <c r="AD28" s="11">
        <v>13</v>
      </c>
      <c r="AE28" s="11">
        <v>6</v>
      </c>
      <c r="AF28" s="11">
        <v>8</v>
      </c>
      <c r="AG28" s="11">
        <v>0</v>
      </c>
      <c r="AH28" s="11">
        <v>3</v>
      </c>
      <c r="AI28" s="11"/>
      <c r="AJ28" s="11"/>
      <c r="AK28" s="42">
        <v>19</v>
      </c>
      <c r="AL28" s="18">
        <f t="shared" si="4"/>
        <v>63</v>
      </c>
      <c r="AM28" s="19">
        <f t="shared" si="5"/>
        <v>3.3157894736842106</v>
      </c>
      <c r="AN28" s="1"/>
      <c r="AO28" s="1"/>
      <c r="AP28" s="1"/>
    </row>
    <row r="29" spans="1:42" s="16" customFormat="1" ht="10.199999999999999" x14ac:dyDescent="0.2">
      <c r="A29" s="39" t="s">
        <v>0</v>
      </c>
      <c r="B29" s="39" t="s">
        <v>148</v>
      </c>
      <c r="C29" s="40">
        <v>870</v>
      </c>
      <c r="D29" s="39" t="s">
        <v>273</v>
      </c>
      <c r="E29" s="39" t="s">
        <v>246</v>
      </c>
      <c r="F29" s="39" t="s">
        <v>218</v>
      </c>
      <c r="G29" s="40" t="s">
        <v>262</v>
      </c>
      <c r="H29" s="40">
        <v>26</v>
      </c>
      <c r="I29" s="39" t="s">
        <v>289</v>
      </c>
      <c r="J29" s="17">
        <v>12</v>
      </c>
      <c r="K29" s="22">
        <v>18</v>
      </c>
      <c r="L29" s="22">
        <v>10</v>
      </c>
      <c r="M29" s="22">
        <v>8</v>
      </c>
      <c r="N29" s="22">
        <v>3</v>
      </c>
      <c r="O29" s="22">
        <v>3</v>
      </c>
      <c r="P29" s="22">
        <v>4</v>
      </c>
      <c r="Q29" s="22">
        <v>8</v>
      </c>
      <c r="R29" s="22">
        <v>9</v>
      </c>
      <c r="S29" s="22">
        <v>2</v>
      </c>
      <c r="T29" s="22"/>
      <c r="U29" s="22"/>
      <c r="V29" s="33">
        <v>544</v>
      </c>
      <c r="W29" s="18">
        <f t="shared" si="2"/>
        <v>77</v>
      </c>
      <c r="X29" s="19">
        <f t="shared" si="3"/>
        <v>0.14154411764705882</v>
      </c>
      <c r="Y29" s="11">
        <v>1</v>
      </c>
      <c r="Z29" s="11">
        <v>0</v>
      </c>
      <c r="AA29" s="11">
        <v>4</v>
      </c>
      <c r="AB29" s="11">
        <v>2</v>
      </c>
      <c r="AC29" s="11">
        <v>5</v>
      </c>
      <c r="AD29" s="11">
        <v>1</v>
      </c>
      <c r="AE29" s="11">
        <v>0</v>
      </c>
      <c r="AF29" s="11">
        <v>1</v>
      </c>
      <c r="AG29" s="11">
        <v>1</v>
      </c>
      <c r="AH29" s="11">
        <v>0</v>
      </c>
      <c r="AI29" s="11"/>
      <c r="AJ29" s="11"/>
      <c r="AK29" s="42">
        <v>65.5</v>
      </c>
      <c r="AL29" s="18">
        <f t="shared" si="4"/>
        <v>15</v>
      </c>
      <c r="AM29" s="19">
        <f t="shared" si="5"/>
        <v>0.22900763358778625</v>
      </c>
      <c r="AN29" s="1"/>
      <c r="AO29" s="1"/>
      <c r="AP29" s="1"/>
    </row>
    <row r="30" spans="1:42" s="16" customFormat="1" ht="10.199999999999999" x14ac:dyDescent="0.2">
      <c r="A30" s="39" t="s">
        <v>0</v>
      </c>
      <c r="B30" s="39" t="s">
        <v>148</v>
      </c>
      <c r="C30" s="40">
        <v>870</v>
      </c>
      <c r="D30" s="39" t="s">
        <v>273</v>
      </c>
      <c r="E30" s="39" t="s">
        <v>246</v>
      </c>
      <c r="F30" s="39" t="s">
        <v>218</v>
      </c>
      <c r="G30" s="40" t="s">
        <v>262</v>
      </c>
      <c r="H30" s="40">
        <v>27</v>
      </c>
      <c r="I30" s="39" t="s">
        <v>290</v>
      </c>
      <c r="J30" s="17">
        <v>13</v>
      </c>
      <c r="K30" s="22">
        <v>28</v>
      </c>
      <c r="L30" s="22">
        <v>24</v>
      </c>
      <c r="M30" s="22">
        <v>26</v>
      </c>
      <c r="N30" s="22">
        <v>13</v>
      </c>
      <c r="O30" s="22">
        <v>14</v>
      </c>
      <c r="P30" s="22">
        <v>26</v>
      </c>
      <c r="Q30" s="22">
        <v>15</v>
      </c>
      <c r="R30" s="22">
        <v>24</v>
      </c>
      <c r="S30" s="22">
        <v>11</v>
      </c>
      <c r="T30" s="22"/>
      <c r="U30" s="22"/>
      <c r="V30" s="33">
        <v>900</v>
      </c>
      <c r="W30" s="18">
        <f t="shared" si="2"/>
        <v>194</v>
      </c>
      <c r="X30" s="19">
        <f t="shared" si="3"/>
        <v>0.21555555555555556</v>
      </c>
      <c r="Y30" s="11">
        <v>8</v>
      </c>
      <c r="Z30" s="11">
        <v>2</v>
      </c>
      <c r="AA30" s="11">
        <v>11</v>
      </c>
      <c r="AB30" s="11">
        <v>6</v>
      </c>
      <c r="AC30" s="11">
        <v>16</v>
      </c>
      <c r="AD30" s="11">
        <v>7</v>
      </c>
      <c r="AE30" s="11">
        <v>11</v>
      </c>
      <c r="AF30" s="11">
        <v>16</v>
      </c>
      <c r="AG30" s="11">
        <v>6</v>
      </c>
      <c r="AH30" s="11">
        <v>4</v>
      </c>
      <c r="AI30" s="11"/>
      <c r="AJ30" s="11"/>
      <c r="AK30" s="42">
        <v>95.5</v>
      </c>
      <c r="AL30" s="18">
        <f t="shared" si="4"/>
        <v>87</v>
      </c>
      <c r="AM30" s="19">
        <f t="shared" si="5"/>
        <v>0.91099476439790572</v>
      </c>
      <c r="AN30" s="1"/>
      <c r="AO30" s="1"/>
      <c r="AP30" s="1"/>
    </row>
    <row r="31" spans="1:42" s="16" customFormat="1" ht="10.199999999999999" x14ac:dyDescent="0.2">
      <c r="A31" s="39" t="s">
        <v>0</v>
      </c>
      <c r="B31" s="39" t="s">
        <v>148</v>
      </c>
      <c r="C31" s="40">
        <v>870</v>
      </c>
      <c r="D31" s="39" t="s">
        <v>273</v>
      </c>
      <c r="E31" s="39" t="s">
        <v>246</v>
      </c>
      <c r="F31" s="39" t="s">
        <v>218</v>
      </c>
      <c r="G31" s="40" t="s">
        <v>260</v>
      </c>
      <c r="H31" s="40">
        <v>28</v>
      </c>
      <c r="I31" s="39" t="s">
        <v>152</v>
      </c>
      <c r="J31" s="17">
        <v>3</v>
      </c>
      <c r="K31" s="22">
        <v>3</v>
      </c>
      <c r="L31" s="22">
        <v>2</v>
      </c>
      <c r="M31" s="22">
        <v>6</v>
      </c>
      <c r="N31" s="22">
        <v>4</v>
      </c>
      <c r="O31" s="22">
        <v>1</v>
      </c>
      <c r="P31" s="22">
        <v>4</v>
      </c>
      <c r="Q31" s="22">
        <v>7</v>
      </c>
      <c r="R31" s="22">
        <v>2</v>
      </c>
      <c r="S31" s="22">
        <v>3</v>
      </c>
      <c r="T31" s="22"/>
      <c r="U31" s="22"/>
      <c r="V31" s="33">
        <v>250</v>
      </c>
      <c r="W31" s="18">
        <f t="shared" si="2"/>
        <v>35</v>
      </c>
      <c r="X31" s="19">
        <f t="shared" si="3"/>
        <v>0.14000000000000001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/>
      <c r="AJ31" s="11"/>
      <c r="AK31" s="42">
        <v>1</v>
      </c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9" t="s">
        <v>0</v>
      </c>
      <c r="B32" s="39" t="s">
        <v>148</v>
      </c>
      <c r="C32" s="40">
        <v>870</v>
      </c>
      <c r="D32" s="39" t="s">
        <v>273</v>
      </c>
      <c r="E32" s="39" t="s">
        <v>246</v>
      </c>
      <c r="F32" s="39" t="s">
        <v>218</v>
      </c>
      <c r="G32" s="40" t="s">
        <v>262</v>
      </c>
      <c r="H32" s="40">
        <v>29</v>
      </c>
      <c r="I32" s="39" t="s">
        <v>291</v>
      </c>
      <c r="J32" s="17">
        <v>3</v>
      </c>
      <c r="K32" s="22">
        <v>1</v>
      </c>
      <c r="L32" s="22">
        <v>0</v>
      </c>
      <c r="M32" s="22">
        <v>0</v>
      </c>
      <c r="N32" s="22">
        <v>1</v>
      </c>
      <c r="O32" s="22">
        <v>2</v>
      </c>
      <c r="P32" s="22">
        <v>0</v>
      </c>
      <c r="Q32" s="22">
        <v>3</v>
      </c>
      <c r="R32" s="22">
        <v>2</v>
      </c>
      <c r="S32" s="22">
        <v>3</v>
      </c>
      <c r="T32" s="22"/>
      <c r="U32" s="22"/>
      <c r="V32" s="33">
        <v>400</v>
      </c>
      <c r="W32" s="18">
        <f t="shared" si="2"/>
        <v>15</v>
      </c>
      <c r="X32" s="19">
        <f t="shared" si="3"/>
        <v>3.7499999999999999E-2</v>
      </c>
      <c r="Y32" s="11">
        <v>2</v>
      </c>
      <c r="Z32" s="11">
        <v>1</v>
      </c>
      <c r="AA32" s="11">
        <v>0</v>
      </c>
      <c r="AB32" s="11">
        <v>0</v>
      </c>
      <c r="AC32" s="11">
        <v>2</v>
      </c>
      <c r="AD32" s="11">
        <v>3</v>
      </c>
      <c r="AE32" s="11">
        <v>1</v>
      </c>
      <c r="AF32" s="11">
        <v>0</v>
      </c>
      <c r="AG32" s="11">
        <v>0</v>
      </c>
      <c r="AH32" s="11">
        <v>0</v>
      </c>
      <c r="AI32" s="11"/>
      <c r="AJ32" s="11"/>
      <c r="AK32" s="42">
        <v>109</v>
      </c>
      <c r="AL32" s="18">
        <f t="shared" si="4"/>
        <v>9</v>
      </c>
      <c r="AM32" s="19">
        <f t="shared" si="5"/>
        <v>8.2568807339449546E-2</v>
      </c>
      <c r="AN32" s="1"/>
      <c r="AO32" s="1"/>
      <c r="AP32" s="1"/>
    </row>
    <row r="33" spans="1:42" s="16" customFormat="1" ht="10.199999999999999" x14ac:dyDescent="0.2">
      <c r="A33" s="39" t="s">
        <v>0</v>
      </c>
      <c r="B33" s="39" t="s">
        <v>148</v>
      </c>
      <c r="C33" s="40">
        <v>870</v>
      </c>
      <c r="D33" s="39" t="s">
        <v>273</v>
      </c>
      <c r="E33" s="39" t="s">
        <v>246</v>
      </c>
      <c r="F33" s="39" t="s">
        <v>218</v>
      </c>
      <c r="G33" s="40" t="s">
        <v>280</v>
      </c>
      <c r="H33" s="40">
        <v>30</v>
      </c>
      <c r="I33" s="39" t="s">
        <v>292</v>
      </c>
      <c r="J33" s="17">
        <v>2</v>
      </c>
      <c r="K33" s="22">
        <v>0</v>
      </c>
      <c r="L33" s="22">
        <v>1</v>
      </c>
      <c r="M33" s="22">
        <v>1</v>
      </c>
      <c r="N33" s="22">
        <v>1</v>
      </c>
      <c r="O33" s="22">
        <v>0</v>
      </c>
      <c r="P33" s="22">
        <v>1</v>
      </c>
      <c r="Q33" s="22">
        <v>2</v>
      </c>
      <c r="R33" s="22">
        <v>6</v>
      </c>
      <c r="S33" s="22">
        <v>3</v>
      </c>
      <c r="T33" s="22"/>
      <c r="U33" s="22"/>
      <c r="V33" s="33">
        <v>480</v>
      </c>
      <c r="W33" s="18">
        <f t="shared" si="2"/>
        <v>17</v>
      </c>
      <c r="X33" s="19">
        <f t="shared" si="3"/>
        <v>3.5416666666666666E-2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1</v>
      </c>
      <c r="AG33" s="11">
        <v>0</v>
      </c>
      <c r="AH33" s="11">
        <v>0</v>
      </c>
      <c r="AI33" s="11"/>
      <c r="AJ33" s="11"/>
      <c r="AK33" s="42">
        <v>126.5</v>
      </c>
      <c r="AL33" s="18">
        <f t="shared" si="4"/>
        <v>1</v>
      </c>
      <c r="AM33" s="19">
        <f t="shared" si="5"/>
        <v>7.9051383399209481E-3</v>
      </c>
      <c r="AN33" s="1"/>
      <c r="AO33" s="1"/>
      <c r="AP33" s="1"/>
    </row>
    <row r="34" spans="1:42" s="16" customFormat="1" ht="10.199999999999999" x14ac:dyDescent="0.2">
      <c r="A34" s="39" t="s">
        <v>0</v>
      </c>
      <c r="B34" s="39" t="s">
        <v>148</v>
      </c>
      <c r="C34" s="40">
        <v>870</v>
      </c>
      <c r="D34" s="39" t="s">
        <v>273</v>
      </c>
      <c r="E34" s="39" t="s">
        <v>246</v>
      </c>
      <c r="F34" s="39" t="s">
        <v>218</v>
      </c>
      <c r="G34" s="40" t="s">
        <v>280</v>
      </c>
      <c r="H34" s="40">
        <v>31</v>
      </c>
      <c r="I34" s="39" t="s">
        <v>153</v>
      </c>
      <c r="J34" s="17">
        <v>4</v>
      </c>
      <c r="K34" s="22">
        <v>9</v>
      </c>
      <c r="L34" s="22">
        <v>3</v>
      </c>
      <c r="M34" s="22">
        <v>1</v>
      </c>
      <c r="N34" s="22">
        <v>5</v>
      </c>
      <c r="O34" s="22">
        <v>2</v>
      </c>
      <c r="P34" s="22">
        <v>4</v>
      </c>
      <c r="Q34" s="22">
        <v>9</v>
      </c>
      <c r="R34" s="22">
        <v>1</v>
      </c>
      <c r="S34" s="22">
        <v>2</v>
      </c>
      <c r="T34" s="22"/>
      <c r="U34" s="22"/>
      <c r="V34" s="33">
        <v>269</v>
      </c>
      <c r="W34" s="18">
        <f t="shared" si="2"/>
        <v>40</v>
      </c>
      <c r="X34" s="19">
        <f t="shared" si="3"/>
        <v>0.14869888475836432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/>
      <c r="AJ34" s="11"/>
      <c r="AK34" s="42">
        <v>20</v>
      </c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9" t="s">
        <v>0</v>
      </c>
      <c r="B35" s="39" t="s">
        <v>148</v>
      </c>
      <c r="C35" s="40">
        <v>870</v>
      </c>
      <c r="D35" s="39" t="s">
        <v>273</v>
      </c>
      <c r="E35" s="39" t="s">
        <v>246</v>
      </c>
      <c r="F35" s="39" t="s">
        <v>218</v>
      </c>
      <c r="G35" s="40" t="s">
        <v>280</v>
      </c>
      <c r="H35" s="40">
        <v>32</v>
      </c>
      <c r="I35" s="39" t="s">
        <v>147</v>
      </c>
      <c r="J35" s="17">
        <v>5</v>
      </c>
      <c r="K35" s="22">
        <v>0</v>
      </c>
      <c r="L35" s="22">
        <v>9</v>
      </c>
      <c r="M35" s="22">
        <v>0</v>
      </c>
      <c r="N35" s="22">
        <v>1</v>
      </c>
      <c r="O35" s="22">
        <v>5</v>
      </c>
      <c r="P35" s="22">
        <v>5</v>
      </c>
      <c r="Q35" s="22">
        <v>2</v>
      </c>
      <c r="R35" s="22">
        <v>4</v>
      </c>
      <c r="S35" s="22">
        <v>0</v>
      </c>
      <c r="T35" s="22"/>
      <c r="U35" s="22"/>
      <c r="V35" s="33">
        <v>198</v>
      </c>
      <c r="W35" s="18">
        <f t="shared" si="2"/>
        <v>31</v>
      </c>
      <c r="X35" s="19">
        <f t="shared" si="3"/>
        <v>0.15656565656565657</v>
      </c>
      <c r="Y35" s="11">
        <v>1</v>
      </c>
      <c r="Z35" s="11">
        <v>0</v>
      </c>
      <c r="AA35" s="11">
        <v>0</v>
      </c>
      <c r="AB35" s="11">
        <v>1</v>
      </c>
      <c r="AC35" s="11">
        <v>3</v>
      </c>
      <c r="AD35" s="11">
        <v>1</v>
      </c>
      <c r="AE35" s="11">
        <v>1</v>
      </c>
      <c r="AF35" s="11">
        <v>0</v>
      </c>
      <c r="AG35" s="11">
        <v>7</v>
      </c>
      <c r="AH35" s="11">
        <v>7</v>
      </c>
      <c r="AI35" s="11"/>
      <c r="AJ35" s="11"/>
      <c r="AK35" s="42">
        <v>32</v>
      </c>
      <c r="AL35" s="18">
        <f t="shared" si="4"/>
        <v>21</v>
      </c>
      <c r="AM35" s="19">
        <f t="shared" si="5"/>
        <v>0.65625</v>
      </c>
      <c r="AN35" s="1"/>
      <c r="AO35" s="1"/>
      <c r="AP35" s="1"/>
    </row>
    <row r="36" spans="1:42" s="16" customFormat="1" ht="10.199999999999999" x14ac:dyDescent="0.2">
      <c r="A36" s="39" t="s">
        <v>0</v>
      </c>
      <c r="B36" s="39" t="s">
        <v>148</v>
      </c>
      <c r="C36" s="40">
        <v>870</v>
      </c>
      <c r="D36" s="39" t="s">
        <v>273</v>
      </c>
      <c r="E36" s="39" t="s">
        <v>246</v>
      </c>
      <c r="F36" s="39" t="s">
        <v>218</v>
      </c>
      <c r="G36" s="40" t="s">
        <v>280</v>
      </c>
      <c r="H36" s="40">
        <v>33</v>
      </c>
      <c r="I36" s="39" t="s">
        <v>293</v>
      </c>
      <c r="J36" s="17">
        <v>2</v>
      </c>
      <c r="K36" s="22">
        <v>3</v>
      </c>
      <c r="L36" s="22">
        <v>3</v>
      </c>
      <c r="M36" s="22">
        <v>3</v>
      </c>
      <c r="N36" s="22">
        <v>0</v>
      </c>
      <c r="O36" s="22">
        <v>0</v>
      </c>
      <c r="P36" s="22">
        <v>0</v>
      </c>
      <c r="Q36" s="22">
        <v>0</v>
      </c>
      <c r="R36" s="22">
        <v>1</v>
      </c>
      <c r="S36" s="22">
        <v>1</v>
      </c>
      <c r="T36" s="22"/>
      <c r="U36" s="22"/>
      <c r="V36" s="33">
        <v>450</v>
      </c>
      <c r="W36" s="18">
        <f t="shared" si="2"/>
        <v>13</v>
      </c>
      <c r="X36" s="19">
        <f t="shared" si="3"/>
        <v>2.8888888888888888E-2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</v>
      </c>
      <c r="AE36" s="11">
        <v>0</v>
      </c>
      <c r="AF36" s="11">
        <v>0</v>
      </c>
      <c r="AG36" s="11">
        <v>0</v>
      </c>
      <c r="AH36" s="11">
        <v>0</v>
      </c>
      <c r="AI36" s="11"/>
      <c r="AJ36" s="11"/>
      <c r="AK36" s="42">
        <v>1.5</v>
      </c>
      <c r="AL36" s="18">
        <f t="shared" si="4"/>
        <v>1</v>
      </c>
      <c r="AM36" s="19">
        <f t="shared" si="5"/>
        <v>0.66666666666666663</v>
      </c>
      <c r="AN36" s="1"/>
      <c r="AO36" s="1"/>
      <c r="AP36" s="1"/>
    </row>
    <row r="37" spans="1:42" s="16" customFormat="1" ht="10.199999999999999" x14ac:dyDescent="0.2">
      <c r="A37" s="39" t="s">
        <v>0</v>
      </c>
      <c r="B37" s="39" t="s">
        <v>148</v>
      </c>
      <c r="C37" s="40">
        <v>870</v>
      </c>
      <c r="D37" s="39" t="s">
        <v>273</v>
      </c>
      <c r="E37" s="39" t="s">
        <v>246</v>
      </c>
      <c r="F37" s="39" t="s">
        <v>218</v>
      </c>
      <c r="G37" s="40" t="s">
        <v>260</v>
      </c>
      <c r="H37" s="40">
        <v>34</v>
      </c>
      <c r="I37" s="39" t="s">
        <v>156</v>
      </c>
      <c r="J37" s="17">
        <v>1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/>
      <c r="U37" s="22"/>
      <c r="V37" s="33">
        <v>96</v>
      </c>
      <c r="W37" s="18">
        <f t="shared" si="2"/>
        <v>1</v>
      </c>
      <c r="X37" s="19">
        <f t="shared" si="3"/>
        <v>1.0416666666666666E-2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/>
      <c r="AJ37" s="11"/>
      <c r="AK37" s="42">
        <v>0</v>
      </c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9" t="s">
        <v>0</v>
      </c>
      <c r="B38" s="39" t="s">
        <v>148</v>
      </c>
      <c r="C38" s="40">
        <v>870</v>
      </c>
      <c r="D38" s="39" t="s">
        <v>273</v>
      </c>
      <c r="E38" s="39" t="s">
        <v>246</v>
      </c>
      <c r="F38" s="39" t="s">
        <v>218</v>
      </c>
      <c r="G38" s="40" t="s">
        <v>260</v>
      </c>
      <c r="H38" s="40">
        <v>35</v>
      </c>
      <c r="I38" s="39" t="s">
        <v>294</v>
      </c>
      <c r="J38" s="17">
        <v>15</v>
      </c>
      <c r="K38" s="22">
        <v>1</v>
      </c>
      <c r="L38" s="22">
        <v>0</v>
      </c>
      <c r="M38" s="22">
        <v>0</v>
      </c>
      <c r="N38" s="22">
        <v>0</v>
      </c>
      <c r="O38" s="22">
        <v>1</v>
      </c>
      <c r="P38" s="22">
        <v>1</v>
      </c>
      <c r="Q38" s="22">
        <v>3</v>
      </c>
      <c r="R38" s="22">
        <v>1</v>
      </c>
      <c r="S38" s="22">
        <v>3</v>
      </c>
      <c r="T38" s="22"/>
      <c r="U38" s="22"/>
      <c r="V38" s="33">
        <v>272</v>
      </c>
      <c r="W38" s="18">
        <f t="shared" si="2"/>
        <v>25</v>
      </c>
      <c r="X38" s="19">
        <f t="shared" si="3"/>
        <v>9.1911764705882359E-2</v>
      </c>
      <c r="Y38" s="11">
        <v>0</v>
      </c>
      <c r="Z38" s="11">
        <v>0</v>
      </c>
      <c r="AA38" s="11">
        <v>1</v>
      </c>
      <c r="AB38" s="11">
        <v>0</v>
      </c>
      <c r="AC38" s="11">
        <v>0</v>
      </c>
      <c r="AD38" s="11">
        <v>1</v>
      </c>
      <c r="AE38" s="11">
        <v>0</v>
      </c>
      <c r="AF38" s="11">
        <v>0</v>
      </c>
      <c r="AG38" s="11">
        <v>0</v>
      </c>
      <c r="AH38" s="11">
        <v>0</v>
      </c>
      <c r="AI38" s="11"/>
      <c r="AJ38" s="11"/>
      <c r="AK38" s="42">
        <v>5</v>
      </c>
      <c r="AL38" s="18">
        <f t="shared" si="4"/>
        <v>2</v>
      </c>
      <c r="AM38" s="19">
        <f t="shared" si="5"/>
        <v>0.4</v>
      </c>
      <c r="AN38" s="1"/>
      <c r="AO38" s="1"/>
      <c r="AP38" s="1"/>
    </row>
    <row r="39" spans="1:42" s="16" customFormat="1" ht="10.199999999999999" x14ac:dyDescent="0.2">
      <c r="A39" s="39" t="s">
        <v>0</v>
      </c>
      <c r="B39" s="39" t="s">
        <v>148</v>
      </c>
      <c r="C39" s="40">
        <v>870</v>
      </c>
      <c r="D39" s="39" t="s">
        <v>273</v>
      </c>
      <c r="E39" s="39" t="s">
        <v>246</v>
      </c>
      <c r="F39" s="39" t="s">
        <v>218</v>
      </c>
      <c r="G39" s="40" t="s">
        <v>260</v>
      </c>
      <c r="H39" s="40">
        <v>36</v>
      </c>
      <c r="I39" s="39" t="s">
        <v>155</v>
      </c>
      <c r="J39" s="17">
        <v>0</v>
      </c>
      <c r="K39" s="22">
        <v>4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1</v>
      </c>
      <c r="T39" s="22"/>
      <c r="U39" s="22"/>
      <c r="V39" s="33">
        <v>192</v>
      </c>
      <c r="W39" s="18">
        <f t="shared" si="2"/>
        <v>5</v>
      </c>
      <c r="X39" s="19">
        <f t="shared" si="3"/>
        <v>2.6041666666666668E-2</v>
      </c>
      <c r="Y39" s="11">
        <v>0</v>
      </c>
      <c r="Z39" s="11">
        <v>3</v>
      </c>
      <c r="AA39" s="11">
        <v>0</v>
      </c>
      <c r="AB39" s="11">
        <v>4</v>
      </c>
      <c r="AC39" s="11">
        <v>0</v>
      </c>
      <c r="AD39" s="11">
        <v>0</v>
      </c>
      <c r="AE39" s="11">
        <v>2</v>
      </c>
      <c r="AF39" s="11">
        <v>3</v>
      </c>
      <c r="AG39" s="11">
        <v>2</v>
      </c>
      <c r="AH39" s="11">
        <v>0</v>
      </c>
      <c r="AI39" s="11"/>
      <c r="AJ39" s="11"/>
      <c r="AK39" s="42">
        <v>13</v>
      </c>
      <c r="AL39" s="18">
        <f t="shared" si="4"/>
        <v>14</v>
      </c>
      <c r="AM39" s="19">
        <f t="shared" si="5"/>
        <v>1.0769230769230769</v>
      </c>
      <c r="AN39" s="1"/>
      <c r="AO39" s="1"/>
      <c r="AP39" s="1"/>
    </row>
    <row r="40" spans="1:42" s="16" customFormat="1" ht="10.199999999999999" x14ac:dyDescent="0.2">
      <c r="A40" s="39" t="s">
        <v>0</v>
      </c>
      <c r="B40" s="39" t="s">
        <v>33</v>
      </c>
      <c r="C40" s="40">
        <v>870</v>
      </c>
      <c r="D40" s="39" t="s">
        <v>273</v>
      </c>
      <c r="E40" s="39" t="s">
        <v>237</v>
      </c>
      <c r="F40" s="39" t="s">
        <v>32</v>
      </c>
      <c r="G40" s="40" t="s">
        <v>262</v>
      </c>
      <c r="H40" s="40">
        <v>37</v>
      </c>
      <c r="I40" s="39" t="s">
        <v>32</v>
      </c>
      <c r="J40" s="17">
        <v>26</v>
      </c>
      <c r="K40" s="22">
        <v>25</v>
      </c>
      <c r="L40" s="22">
        <v>14</v>
      </c>
      <c r="M40" s="22">
        <v>10</v>
      </c>
      <c r="N40" s="22">
        <v>11</v>
      </c>
      <c r="O40" s="22">
        <v>9</v>
      </c>
      <c r="P40" s="22">
        <v>12</v>
      </c>
      <c r="Q40" s="22">
        <v>4</v>
      </c>
      <c r="R40" s="22">
        <v>5</v>
      </c>
      <c r="S40" s="22">
        <v>9</v>
      </c>
      <c r="T40" s="22"/>
      <c r="U40" s="22"/>
      <c r="V40" s="33">
        <v>101</v>
      </c>
      <c r="W40" s="18">
        <f t="shared" si="2"/>
        <v>125</v>
      </c>
      <c r="X40" s="19">
        <f t="shared" si="3"/>
        <v>1.2376237623762376</v>
      </c>
      <c r="Y40" s="11">
        <v>2</v>
      </c>
      <c r="Z40" s="11">
        <v>11</v>
      </c>
      <c r="AA40" s="11">
        <v>5</v>
      </c>
      <c r="AB40" s="11">
        <v>8</v>
      </c>
      <c r="AC40" s="11">
        <v>26</v>
      </c>
      <c r="AD40" s="11">
        <v>13</v>
      </c>
      <c r="AE40" s="11">
        <v>8</v>
      </c>
      <c r="AF40" s="11">
        <v>11</v>
      </c>
      <c r="AG40" s="11">
        <v>8</v>
      </c>
      <c r="AH40" s="11">
        <v>1</v>
      </c>
      <c r="AI40" s="11"/>
      <c r="AJ40" s="11"/>
      <c r="AK40" s="42">
        <v>41.5</v>
      </c>
      <c r="AL40" s="18">
        <f t="shared" si="4"/>
        <v>93</v>
      </c>
      <c r="AM40" s="19">
        <f t="shared" si="5"/>
        <v>2.2409638554216866</v>
      </c>
      <c r="AN40" s="1"/>
      <c r="AO40" s="1"/>
      <c r="AP40" s="1"/>
    </row>
    <row r="41" spans="1:42" s="16" customFormat="1" ht="10.199999999999999" x14ac:dyDescent="0.2">
      <c r="A41" s="39" t="s">
        <v>0</v>
      </c>
      <c r="B41" s="39" t="s">
        <v>33</v>
      </c>
      <c r="C41" s="40">
        <v>870</v>
      </c>
      <c r="D41" s="39" t="s">
        <v>273</v>
      </c>
      <c r="E41" s="39" t="s">
        <v>237</v>
      </c>
      <c r="F41" s="39" t="s">
        <v>32</v>
      </c>
      <c r="G41" s="40" t="s">
        <v>260</v>
      </c>
      <c r="H41" s="40">
        <v>38</v>
      </c>
      <c r="I41" s="39" t="s">
        <v>42</v>
      </c>
      <c r="J41" s="17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1</v>
      </c>
      <c r="S41" s="22">
        <v>0</v>
      </c>
      <c r="T41" s="22"/>
      <c r="U41" s="22"/>
      <c r="V41" s="33">
        <v>52</v>
      </c>
      <c r="W41" s="18">
        <f t="shared" si="2"/>
        <v>1</v>
      </c>
      <c r="X41" s="19">
        <f t="shared" si="3"/>
        <v>1.9230769230769232E-2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/>
      <c r="AJ41" s="11"/>
      <c r="AK41" s="42">
        <v>0.5</v>
      </c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9" t="s">
        <v>0</v>
      </c>
      <c r="B42" s="39" t="s">
        <v>33</v>
      </c>
      <c r="C42" s="40">
        <v>870</v>
      </c>
      <c r="D42" s="39" t="s">
        <v>273</v>
      </c>
      <c r="E42" s="39" t="s">
        <v>237</v>
      </c>
      <c r="F42" s="39" t="s">
        <v>32</v>
      </c>
      <c r="G42" s="40" t="s">
        <v>260</v>
      </c>
      <c r="H42" s="40">
        <v>39</v>
      </c>
      <c r="I42" s="39" t="s">
        <v>295</v>
      </c>
      <c r="J42" s="17">
        <v>0</v>
      </c>
      <c r="K42" s="22">
        <v>0</v>
      </c>
      <c r="L42" s="22">
        <v>1</v>
      </c>
      <c r="M42" s="22">
        <v>0</v>
      </c>
      <c r="N42" s="22">
        <v>2</v>
      </c>
      <c r="O42" s="22">
        <v>1</v>
      </c>
      <c r="P42" s="22">
        <v>0</v>
      </c>
      <c r="Q42" s="22">
        <v>1</v>
      </c>
      <c r="R42" s="22">
        <v>1</v>
      </c>
      <c r="S42" s="22">
        <v>1</v>
      </c>
      <c r="T42" s="22"/>
      <c r="U42" s="22"/>
      <c r="V42" s="33">
        <v>49</v>
      </c>
      <c r="W42" s="18">
        <f t="shared" si="2"/>
        <v>7</v>
      </c>
      <c r="X42" s="19">
        <f t="shared" si="3"/>
        <v>0.14285714285714285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/>
      <c r="AJ42" s="11"/>
      <c r="AK42" s="42">
        <v>1</v>
      </c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9" t="s">
        <v>0</v>
      </c>
      <c r="B43" s="39" t="s">
        <v>33</v>
      </c>
      <c r="C43" s="40">
        <v>870</v>
      </c>
      <c r="D43" s="39" t="s">
        <v>273</v>
      </c>
      <c r="E43" s="39" t="s">
        <v>237</v>
      </c>
      <c r="F43" s="39" t="s">
        <v>32</v>
      </c>
      <c r="G43" s="40" t="s">
        <v>280</v>
      </c>
      <c r="H43" s="40">
        <v>40</v>
      </c>
      <c r="I43" s="39" t="s">
        <v>38</v>
      </c>
      <c r="J43" s="17">
        <v>2</v>
      </c>
      <c r="K43" s="22">
        <v>1</v>
      </c>
      <c r="L43" s="22">
        <v>3</v>
      </c>
      <c r="M43" s="22">
        <v>5</v>
      </c>
      <c r="N43" s="22">
        <v>3</v>
      </c>
      <c r="O43" s="22">
        <v>0</v>
      </c>
      <c r="P43" s="22">
        <v>0</v>
      </c>
      <c r="Q43" s="22">
        <v>2</v>
      </c>
      <c r="R43" s="22">
        <v>2</v>
      </c>
      <c r="S43" s="22">
        <v>0</v>
      </c>
      <c r="T43" s="22"/>
      <c r="U43" s="22"/>
      <c r="V43" s="33">
        <v>60</v>
      </c>
      <c r="W43" s="18">
        <f t="shared" si="2"/>
        <v>18</v>
      </c>
      <c r="X43" s="19">
        <f t="shared" si="3"/>
        <v>0.3</v>
      </c>
      <c r="Y43" s="11">
        <v>0</v>
      </c>
      <c r="Z43" s="11">
        <v>0</v>
      </c>
      <c r="AA43" s="11">
        <v>0</v>
      </c>
      <c r="AB43" s="11">
        <v>0</v>
      </c>
      <c r="AC43" s="11">
        <v>6</v>
      </c>
      <c r="AD43" s="11">
        <v>0</v>
      </c>
      <c r="AE43" s="11">
        <v>5</v>
      </c>
      <c r="AF43" s="11">
        <v>0</v>
      </c>
      <c r="AG43" s="11">
        <v>4</v>
      </c>
      <c r="AH43" s="11">
        <v>2</v>
      </c>
      <c r="AI43" s="11"/>
      <c r="AJ43" s="11"/>
      <c r="AK43" s="42">
        <v>14</v>
      </c>
      <c r="AL43" s="18">
        <f t="shared" si="4"/>
        <v>17</v>
      </c>
      <c r="AM43" s="19">
        <f t="shared" si="5"/>
        <v>1.2142857142857142</v>
      </c>
      <c r="AN43" s="1"/>
      <c r="AO43" s="1"/>
      <c r="AP43" s="1"/>
    </row>
    <row r="44" spans="1:42" s="16" customFormat="1" ht="10.199999999999999" x14ac:dyDescent="0.2">
      <c r="A44" s="39" t="s">
        <v>0</v>
      </c>
      <c r="B44" s="39" t="s">
        <v>33</v>
      </c>
      <c r="C44" s="40">
        <v>870</v>
      </c>
      <c r="D44" s="39" t="s">
        <v>273</v>
      </c>
      <c r="E44" s="39" t="s">
        <v>237</v>
      </c>
      <c r="F44" s="39" t="s">
        <v>32</v>
      </c>
      <c r="G44" s="40" t="s">
        <v>260</v>
      </c>
      <c r="H44" s="40">
        <v>41</v>
      </c>
      <c r="I44" s="39" t="s">
        <v>36</v>
      </c>
      <c r="J44" s="17">
        <v>2</v>
      </c>
      <c r="K44" s="22">
        <v>0</v>
      </c>
      <c r="L44" s="22">
        <v>1</v>
      </c>
      <c r="M44" s="22">
        <v>1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3</v>
      </c>
      <c r="T44" s="22"/>
      <c r="U44" s="22"/>
      <c r="V44" s="33">
        <v>57</v>
      </c>
      <c r="W44" s="18">
        <f t="shared" si="2"/>
        <v>7</v>
      </c>
      <c r="X44" s="19">
        <f t="shared" si="3"/>
        <v>0.12280701754385964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/>
      <c r="AJ44" s="11"/>
      <c r="AK44" s="42">
        <v>0</v>
      </c>
      <c r="AL44" s="18">
        <f t="shared" si="4"/>
        <v>0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9" t="s">
        <v>0</v>
      </c>
      <c r="B45" s="39" t="s">
        <v>33</v>
      </c>
      <c r="C45" s="40">
        <v>870</v>
      </c>
      <c r="D45" s="39" t="s">
        <v>273</v>
      </c>
      <c r="E45" s="39" t="s">
        <v>237</v>
      </c>
      <c r="F45" s="39" t="s">
        <v>32</v>
      </c>
      <c r="G45" s="40" t="s">
        <v>260</v>
      </c>
      <c r="H45" s="40">
        <v>42</v>
      </c>
      <c r="I45" s="39" t="s">
        <v>296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/>
      <c r="U45" s="22"/>
      <c r="V45" s="33">
        <v>55</v>
      </c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/>
      <c r="AJ45" s="11"/>
      <c r="AK45" s="42">
        <v>0</v>
      </c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9" t="s">
        <v>0</v>
      </c>
      <c r="B46" s="39" t="s">
        <v>33</v>
      </c>
      <c r="C46" s="40">
        <v>870</v>
      </c>
      <c r="D46" s="39" t="s">
        <v>273</v>
      </c>
      <c r="E46" s="39" t="s">
        <v>237</v>
      </c>
      <c r="F46" s="39" t="s">
        <v>32</v>
      </c>
      <c r="G46" s="40" t="s">
        <v>260</v>
      </c>
      <c r="H46" s="40">
        <v>43</v>
      </c>
      <c r="I46" s="39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/>
      <c r="U46" s="22"/>
      <c r="V46" s="33">
        <v>50</v>
      </c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/>
      <c r="AJ46" s="11"/>
      <c r="AK46" s="42">
        <v>0</v>
      </c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9" t="s">
        <v>0</v>
      </c>
      <c r="B47" s="39" t="s">
        <v>33</v>
      </c>
      <c r="C47" s="40">
        <v>870</v>
      </c>
      <c r="D47" s="39" t="s">
        <v>273</v>
      </c>
      <c r="E47" s="39" t="s">
        <v>237</v>
      </c>
      <c r="F47" s="39" t="s">
        <v>32</v>
      </c>
      <c r="G47" s="40" t="s">
        <v>260</v>
      </c>
      <c r="H47" s="40">
        <v>45</v>
      </c>
      <c r="I47" s="39" t="s">
        <v>37</v>
      </c>
      <c r="J47" s="17">
        <v>0</v>
      </c>
      <c r="K47" s="22">
        <v>0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/>
      <c r="U47" s="22"/>
      <c r="V47" s="33">
        <v>74</v>
      </c>
      <c r="W47" s="18">
        <f t="shared" si="2"/>
        <v>1</v>
      </c>
      <c r="X47" s="19">
        <f t="shared" si="3"/>
        <v>1.3513513513513514E-2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/>
      <c r="AJ47" s="11"/>
      <c r="AK47" s="42">
        <v>0</v>
      </c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9" t="s">
        <v>0</v>
      </c>
      <c r="B48" s="39" t="s">
        <v>33</v>
      </c>
      <c r="C48" s="40">
        <v>870</v>
      </c>
      <c r="D48" s="39" t="s">
        <v>273</v>
      </c>
      <c r="E48" s="39" t="s">
        <v>237</v>
      </c>
      <c r="F48" s="39" t="s">
        <v>32</v>
      </c>
      <c r="G48" s="40" t="s">
        <v>260</v>
      </c>
      <c r="H48" s="40">
        <v>46</v>
      </c>
      <c r="I48" s="39" t="s">
        <v>39</v>
      </c>
      <c r="J48" s="17">
        <v>1</v>
      </c>
      <c r="K48" s="22">
        <v>0</v>
      </c>
      <c r="L48" s="22">
        <v>1</v>
      </c>
      <c r="M48" s="22">
        <v>1</v>
      </c>
      <c r="N48" s="22">
        <v>2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/>
      <c r="U48" s="22"/>
      <c r="V48" s="33">
        <v>54</v>
      </c>
      <c r="W48" s="18">
        <f t="shared" si="2"/>
        <v>5</v>
      </c>
      <c r="X48" s="19">
        <f t="shared" si="3"/>
        <v>9.2592592592592587E-2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/>
      <c r="AJ48" s="11"/>
      <c r="AK48" s="42">
        <v>0</v>
      </c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9" t="s">
        <v>0</v>
      </c>
      <c r="B49" s="39" t="s">
        <v>33</v>
      </c>
      <c r="C49" s="40">
        <v>870</v>
      </c>
      <c r="D49" s="39" t="s">
        <v>273</v>
      </c>
      <c r="E49" s="39" t="s">
        <v>237</v>
      </c>
      <c r="F49" s="39" t="s">
        <v>32</v>
      </c>
      <c r="G49" s="40" t="s">
        <v>260</v>
      </c>
      <c r="H49" s="40">
        <v>47</v>
      </c>
      <c r="I49" s="39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/>
      <c r="U49" s="22"/>
      <c r="V49" s="33">
        <v>57</v>
      </c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/>
      <c r="AJ49" s="11"/>
      <c r="AK49" s="42">
        <v>0.5</v>
      </c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9" t="s">
        <v>0</v>
      </c>
      <c r="B50" s="39" t="s">
        <v>14</v>
      </c>
      <c r="C50" s="40">
        <v>870</v>
      </c>
      <c r="D50" s="39" t="s">
        <v>273</v>
      </c>
      <c r="E50" s="39" t="s">
        <v>246</v>
      </c>
      <c r="F50" s="39" t="s">
        <v>14</v>
      </c>
      <c r="G50" s="40" t="s">
        <v>260</v>
      </c>
      <c r="H50" s="40">
        <v>48</v>
      </c>
      <c r="I50" s="39" t="s">
        <v>19</v>
      </c>
      <c r="J50" s="17">
        <v>4</v>
      </c>
      <c r="K50" s="22">
        <v>0</v>
      </c>
      <c r="L50" s="22">
        <v>3</v>
      </c>
      <c r="M50" s="22">
        <v>1</v>
      </c>
      <c r="N50" s="22">
        <v>0</v>
      </c>
      <c r="O50" s="22">
        <v>0</v>
      </c>
      <c r="P50" s="22">
        <v>0</v>
      </c>
      <c r="Q50" s="22">
        <v>1</v>
      </c>
      <c r="R50" s="22">
        <v>0</v>
      </c>
      <c r="S50" s="22">
        <v>0</v>
      </c>
      <c r="T50" s="22"/>
      <c r="U50" s="22"/>
      <c r="V50" s="33">
        <v>274</v>
      </c>
      <c r="W50" s="18">
        <f t="shared" si="2"/>
        <v>9</v>
      </c>
      <c r="X50" s="19">
        <f t="shared" si="3"/>
        <v>3.2846715328467155E-2</v>
      </c>
      <c r="Y50" s="11">
        <v>0</v>
      </c>
      <c r="Z50" s="11">
        <v>1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/>
      <c r="AJ50" s="11"/>
      <c r="AK50" s="42">
        <v>1</v>
      </c>
      <c r="AL50" s="18">
        <f t="shared" si="4"/>
        <v>1</v>
      </c>
      <c r="AM50" s="19">
        <f t="shared" si="5"/>
        <v>1</v>
      </c>
      <c r="AN50" s="1"/>
      <c r="AO50" s="1"/>
      <c r="AP50" s="1"/>
    </row>
    <row r="51" spans="1:42" s="16" customFormat="1" ht="10.199999999999999" x14ac:dyDescent="0.2">
      <c r="A51" s="39" t="s">
        <v>0</v>
      </c>
      <c r="B51" s="39" t="s">
        <v>14</v>
      </c>
      <c r="C51" s="40">
        <v>870</v>
      </c>
      <c r="D51" s="39" t="s">
        <v>273</v>
      </c>
      <c r="E51" s="39" t="s">
        <v>246</v>
      </c>
      <c r="F51" s="39" t="s">
        <v>14</v>
      </c>
      <c r="G51" s="40" t="s">
        <v>260</v>
      </c>
      <c r="H51" s="40">
        <v>49</v>
      </c>
      <c r="I51" s="39" t="s">
        <v>18</v>
      </c>
      <c r="J51" s="17">
        <v>0</v>
      </c>
      <c r="K51" s="22">
        <v>3</v>
      </c>
      <c r="L51" s="22">
        <v>1</v>
      </c>
      <c r="M51" s="22">
        <v>1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/>
      <c r="U51" s="22"/>
      <c r="V51" s="33">
        <v>59</v>
      </c>
      <c r="W51" s="18">
        <f t="shared" si="2"/>
        <v>5</v>
      </c>
      <c r="X51" s="19">
        <f t="shared" si="3"/>
        <v>8.4745762711864403E-2</v>
      </c>
      <c r="Y51" s="11">
        <v>0</v>
      </c>
      <c r="Z51" s="11">
        <v>0</v>
      </c>
      <c r="AA51" s="11">
        <v>1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/>
      <c r="AJ51" s="11"/>
      <c r="AK51" s="42">
        <v>0.5</v>
      </c>
      <c r="AL51" s="18">
        <f t="shared" si="4"/>
        <v>1</v>
      </c>
      <c r="AM51" s="19">
        <f t="shared" si="5"/>
        <v>2</v>
      </c>
      <c r="AN51" s="1"/>
      <c r="AO51" s="1"/>
      <c r="AP51" s="1"/>
    </row>
    <row r="52" spans="1:42" s="16" customFormat="1" ht="10.199999999999999" x14ac:dyDescent="0.2">
      <c r="A52" s="39" t="s">
        <v>0</v>
      </c>
      <c r="B52" s="39" t="s">
        <v>50</v>
      </c>
      <c r="C52" s="40">
        <v>870</v>
      </c>
      <c r="D52" s="39" t="s">
        <v>273</v>
      </c>
      <c r="E52" s="39" t="s">
        <v>246</v>
      </c>
      <c r="F52" s="39" t="s">
        <v>14</v>
      </c>
      <c r="G52" s="40" t="s">
        <v>260</v>
      </c>
      <c r="H52" s="40">
        <v>50</v>
      </c>
      <c r="I52" s="39" t="s">
        <v>297</v>
      </c>
      <c r="J52" s="17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1</v>
      </c>
      <c r="Q52" s="22">
        <v>2</v>
      </c>
      <c r="R52" s="22">
        <v>0</v>
      </c>
      <c r="S52" s="22">
        <v>3</v>
      </c>
      <c r="T52" s="22"/>
      <c r="U52" s="22"/>
      <c r="V52" s="33">
        <v>288</v>
      </c>
      <c r="W52" s="18">
        <f t="shared" si="2"/>
        <v>7</v>
      </c>
      <c r="X52" s="19">
        <f t="shared" si="3"/>
        <v>2.4305555555555556E-2</v>
      </c>
      <c r="Y52" s="11">
        <v>1</v>
      </c>
      <c r="Z52" s="11">
        <v>0</v>
      </c>
      <c r="AA52" s="11">
        <v>1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/>
      <c r="AJ52" s="11"/>
      <c r="AK52" s="42">
        <v>2</v>
      </c>
      <c r="AL52" s="18">
        <f t="shared" si="4"/>
        <v>2</v>
      </c>
      <c r="AM52" s="19">
        <f t="shared" si="5"/>
        <v>1</v>
      </c>
      <c r="AN52" s="1"/>
      <c r="AO52" s="1"/>
      <c r="AP52" s="1"/>
    </row>
    <row r="53" spans="1:42" s="16" customFormat="1" ht="10.199999999999999" x14ac:dyDescent="0.2">
      <c r="A53" s="39" t="s">
        <v>0</v>
      </c>
      <c r="B53" s="39" t="s">
        <v>14</v>
      </c>
      <c r="C53" s="40">
        <v>870</v>
      </c>
      <c r="D53" s="39" t="s">
        <v>273</v>
      </c>
      <c r="E53" s="39" t="s">
        <v>246</v>
      </c>
      <c r="F53" s="39" t="s">
        <v>14</v>
      </c>
      <c r="G53" s="40" t="s">
        <v>262</v>
      </c>
      <c r="H53" s="40">
        <v>51</v>
      </c>
      <c r="I53" s="39" t="s">
        <v>15</v>
      </c>
      <c r="J53" s="17">
        <v>23</v>
      </c>
      <c r="K53" s="22">
        <v>11</v>
      </c>
      <c r="L53" s="22">
        <v>14</v>
      </c>
      <c r="M53" s="22">
        <v>17</v>
      </c>
      <c r="N53" s="22">
        <v>19</v>
      </c>
      <c r="O53" s="22">
        <v>16</v>
      </c>
      <c r="P53" s="22">
        <v>14</v>
      </c>
      <c r="Q53" s="22">
        <v>18</v>
      </c>
      <c r="R53" s="22">
        <v>6</v>
      </c>
      <c r="S53" s="22">
        <v>8</v>
      </c>
      <c r="T53" s="22"/>
      <c r="U53" s="22"/>
      <c r="V53" s="33">
        <v>537</v>
      </c>
      <c r="W53" s="18">
        <f t="shared" si="2"/>
        <v>146</v>
      </c>
      <c r="X53" s="19">
        <f t="shared" si="3"/>
        <v>0.27188081936685288</v>
      </c>
      <c r="Y53" s="11">
        <v>2</v>
      </c>
      <c r="Z53" s="11">
        <v>1</v>
      </c>
      <c r="AA53" s="11">
        <v>2</v>
      </c>
      <c r="AB53" s="11">
        <v>3</v>
      </c>
      <c r="AC53" s="11">
        <v>10</v>
      </c>
      <c r="AD53" s="11">
        <v>5</v>
      </c>
      <c r="AE53" s="11">
        <v>3</v>
      </c>
      <c r="AF53" s="11">
        <v>3</v>
      </c>
      <c r="AG53" s="11">
        <v>4</v>
      </c>
      <c r="AH53" s="11">
        <v>4</v>
      </c>
      <c r="AI53" s="11"/>
      <c r="AJ53" s="11"/>
      <c r="AK53" s="42">
        <v>107</v>
      </c>
      <c r="AL53" s="18">
        <f t="shared" si="4"/>
        <v>37</v>
      </c>
      <c r="AM53" s="19">
        <f t="shared" si="5"/>
        <v>0.34579439252336447</v>
      </c>
      <c r="AN53" s="1"/>
      <c r="AO53" s="1"/>
      <c r="AP53" s="1"/>
    </row>
    <row r="54" spans="1:42" s="16" customFormat="1" ht="10.199999999999999" x14ac:dyDescent="0.2">
      <c r="A54" s="39" t="s">
        <v>0</v>
      </c>
      <c r="B54" s="39" t="s">
        <v>14</v>
      </c>
      <c r="C54" s="40">
        <v>870</v>
      </c>
      <c r="D54" s="39" t="s">
        <v>273</v>
      </c>
      <c r="E54" s="39" t="s">
        <v>246</v>
      </c>
      <c r="F54" s="39" t="s">
        <v>14</v>
      </c>
      <c r="G54" s="40" t="s">
        <v>260</v>
      </c>
      <c r="H54" s="40">
        <v>52</v>
      </c>
      <c r="I54" s="39" t="s">
        <v>298</v>
      </c>
      <c r="J54" s="17">
        <v>1</v>
      </c>
      <c r="K54" s="22">
        <v>1</v>
      </c>
      <c r="L54" s="22">
        <v>3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/>
      <c r="U54" s="22"/>
      <c r="V54" s="33">
        <v>193</v>
      </c>
      <c r="W54" s="18">
        <f t="shared" si="2"/>
        <v>5</v>
      </c>
      <c r="X54" s="19">
        <f t="shared" si="3"/>
        <v>2.5906735751295335E-2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2</v>
      </c>
      <c r="AE54" s="11">
        <v>2</v>
      </c>
      <c r="AF54" s="11">
        <v>0</v>
      </c>
      <c r="AG54" s="11">
        <v>0</v>
      </c>
      <c r="AH54" s="11">
        <v>0</v>
      </c>
      <c r="AI54" s="11"/>
      <c r="AJ54" s="11"/>
      <c r="AK54" s="42">
        <v>0</v>
      </c>
      <c r="AL54" s="18">
        <f t="shared" si="4"/>
        <v>4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9" t="s">
        <v>3</v>
      </c>
      <c r="B55" s="39" t="s">
        <v>205</v>
      </c>
      <c r="C55" s="40">
        <v>870</v>
      </c>
      <c r="D55" s="39" t="s">
        <v>273</v>
      </c>
      <c r="E55" s="39" t="s">
        <v>237</v>
      </c>
      <c r="F55" s="39" t="s">
        <v>206</v>
      </c>
      <c r="G55" s="40" t="s">
        <v>262</v>
      </c>
      <c r="H55" s="40">
        <v>53</v>
      </c>
      <c r="I55" s="39" t="s">
        <v>206</v>
      </c>
      <c r="J55" s="17">
        <v>2</v>
      </c>
      <c r="K55" s="22">
        <v>1</v>
      </c>
      <c r="L55" s="22">
        <v>9</v>
      </c>
      <c r="M55" s="22">
        <v>2</v>
      </c>
      <c r="N55" s="22">
        <v>1</v>
      </c>
      <c r="O55" s="22">
        <v>6</v>
      </c>
      <c r="P55" s="22">
        <v>1</v>
      </c>
      <c r="Q55" s="22">
        <v>15</v>
      </c>
      <c r="R55" s="22">
        <v>4</v>
      </c>
      <c r="S55" s="22">
        <v>0</v>
      </c>
      <c r="T55" s="22"/>
      <c r="U55" s="22"/>
      <c r="V55" s="33">
        <v>87</v>
      </c>
      <c r="W55" s="18">
        <f t="shared" si="2"/>
        <v>41</v>
      </c>
      <c r="X55" s="19">
        <f t="shared" si="3"/>
        <v>0.47126436781609193</v>
      </c>
      <c r="Y55" s="11">
        <v>1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1</v>
      </c>
      <c r="AH55" s="11">
        <v>0</v>
      </c>
      <c r="AI55" s="11"/>
      <c r="AJ55" s="11"/>
      <c r="AK55" s="42">
        <v>17.5</v>
      </c>
      <c r="AL55" s="18">
        <f t="shared" si="4"/>
        <v>2</v>
      </c>
      <c r="AM55" s="19">
        <f t="shared" si="5"/>
        <v>0.11428571428571428</v>
      </c>
      <c r="AN55" s="1"/>
      <c r="AO55" s="1"/>
      <c r="AP55" s="1"/>
    </row>
    <row r="56" spans="1:42" s="16" customFormat="1" ht="10.199999999999999" x14ac:dyDescent="0.2">
      <c r="A56" s="39" t="s">
        <v>0</v>
      </c>
      <c r="B56" s="39" t="s">
        <v>44</v>
      </c>
      <c r="C56" s="40">
        <v>870</v>
      </c>
      <c r="D56" s="39" t="s">
        <v>273</v>
      </c>
      <c r="E56" s="39" t="s">
        <v>237</v>
      </c>
      <c r="F56" s="39" t="s">
        <v>79</v>
      </c>
      <c r="G56" s="40" t="s">
        <v>262</v>
      </c>
      <c r="H56" s="40">
        <v>54</v>
      </c>
      <c r="I56" s="39" t="s">
        <v>44</v>
      </c>
      <c r="J56" s="17">
        <v>2</v>
      </c>
      <c r="K56" s="22">
        <v>0</v>
      </c>
      <c r="L56" s="22">
        <v>1</v>
      </c>
      <c r="M56" s="22">
        <v>2</v>
      </c>
      <c r="N56" s="22">
        <v>2</v>
      </c>
      <c r="O56" s="22">
        <v>3</v>
      </c>
      <c r="P56" s="22">
        <v>1</v>
      </c>
      <c r="Q56" s="22">
        <v>1</v>
      </c>
      <c r="R56" s="22">
        <v>0</v>
      </c>
      <c r="S56" s="22">
        <v>1</v>
      </c>
      <c r="T56" s="22"/>
      <c r="U56" s="22"/>
      <c r="V56" s="33">
        <v>124</v>
      </c>
      <c r="W56" s="18">
        <f t="shared" si="2"/>
        <v>13</v>
      </c>
      <c r="X56" s="19">
        <f t="shared" si="3"/>
        <v>0.10483870967741936</v>
      </c>
      <c r="Y56" s="11">
        <v>0</v>
      </c>
      <c r="Z56" s="11">
        <v>2</v>
      </c>
      <c r="AA56" s="11">
        <v>0</v>
      </c>
      <c r="AB56" s="11">
        <v>0</v>
      </c>
      <c r="AC56" s="11">
        <v>8</v>
      </c>
      <c r="AD56" s="11">
        <v>1</v>
      </c>
      <c r="AE56" s="11">
        <v>1</v>
      </c>
      <c r="AF56" s="11">
        <v>5</v>
      </c>
      <c r="AG56" s="11">
        <v>3</v>
      </c>
      <c r="AH56" s="11">
        <v>3</v>
      </c>
      <c r="AI56" s="11"/>
      <c r="AJ56" s="11"/>
      <c r="AK56" s="42">
        <v>34.5</v>
      </c>
      <c r="AL56" s="18">
        <f t="shared" si="4"/>
        <v>23</v>
      </c>
      <c r="AM56" s="19">
        <f t="shared" si="5"/>
        <v>0.66666666666666663</v>
      </c>
      <c r="AN56" s="1"/>
      <c r="AO56" s="1"/>
      <c r="AP56" s="1"/>
    </row>
    <row r="57" spans="1:42" s="16" customFormat="1" ht="10.199999999999999" x14ac:dyDescent="0.2">
      <c r="A57" s="39" t="s">
        <v>0</v>
      </c>
      <c r="B57" s="39" t="s">
        <v>44</v>
      </c>
      <c r="C57" s="40">
        <v>870</v>
      </c>
      <c r="D57" s="39" t="s">
        <v>273</v>
      </c>
      <c r="E57" s="39" t="s">
        <v>237</v>
      </c>
      <c r="F57" s="39" t="s">
        <v>79</v>
      </c>
      <c r="G57" s="40" t="s">
        <v>260</v>
      </c>
      <c r="H57" s="40">
        <v>55</v>
      </c>
      <c r="I57" s="39" t="s">
        <v>47</v>
      </c>
      <c r="J57" s="17">
        <v>0</v>
      </c>
      <c r="K57" s="22">
        <v>0</v>
      </c>
      <c r="L57" s="22">
        <v>0</v>
      </c>
      <c r="M57" s="22">
        <v>0</v>
      </c>
      <c r="N57" s="22">
        <v>3</v>
      </c>
      <c r="O57" s="22">
        <v>0</v>
      </c>
      <c r="P57" s="22">
        <v>1</v>
      </c>
      <c r="Q57" s="22">
        <v>2</v>
      </c>
      <c r="R57" s="22">
        <v>3</v>
      </c>
      <c r="S57" s="22">
        <v>2</v>
      </c>
      <c r="T57" s="22"/>
      <c r="U57" s="22"/>
      <c r="V57" s="33">
        <v>42</v>
      </c>
      <c r="W57" s="18">
        <f t="shared" si="2"/>
        <v>11</v>
      </c>
      <c r="X57" s="19">
        <f t="shared" si="3"/>
        <v>0.26190476190476192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/>
      <c r="AJ57" s="11"/>
      <c r="AK57" s="42">
        <v>1.5</v>
      </c>
      <c r="AL57" s="18">
        <f t="shared" si="4"/>
        <v>0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9" t="s">
        <v>0</v>
      </c>
      <c r="B58" s="39" t="s">
        <v>44</v>
      </c>
      <c r="C58" s="40">
        <v>870</v>
      </c>
      <c r="D58" s="39" t="s">
        <v>273</v>
      </c>
      <c r="E58" s="39" t="s">
        <v>237</v>
      </c>
      <c r="F58" s="39" t="s">
        <v>79</v>
      </c>
      <c r="G58" s="40" t="s">
        <v>260</v>
      </c>
      <c r="H58" s="40">
        <v>56</v>
      </c>
      <c r="I58" s="39" t="s">
        <v>46</v>
      </c>
      <c r="J58" s="17">
        <v>0</v>
      </c>
      <c r="K58" s="22">
        <v>1</v>
      </c>
      <c r="L58" s="22">
        <v>1</v>
      </c>
      <c r="M58" s="22">
        <v>0</v>
      </c>
      <c r="N58" s="22">
        <v>0</v>
      </c>
      <c r="O58" s="22">
        <v>2</v>
      </c>
      <c r="P58" s="22">
        <v>4</v>
      </c>
      <c r="Q58" s="22">
        <v>2</v>
      </c>
      <c r="R58" s="22">
        <v>2</v>
      </c>
      <c r="S58" s="22">
        <v>2</v>
      </c>
      <c r="T58" s="22"/>
      <c r="U58" s="22"/>
      <c r="V58" s="33">
        <v>44</v>
      </c>
      <c r="W58" s="18">
        <f t="shared" si="2"/>
        <v>14</v>
      </c>
      <c r="X58" s="19">
        <f t="shared" si="3"/>
        <v>0.31818181818181818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/>
      <c r="AJ58" s="11"/>
      <c r="AK58" s="42">
        <v>0</v>
      </c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9" t="s">
        <v>0</v>
      </c>
      <c r="B59" s="39" t="s">
        <v>44</v>
      </c>
      <c r="C59" s="40">
        <v>870</v>
      </c>
      <c r="D59" s="39" t="s">
        <v>273</v>
      </c>
      <c r="E59" s="39" t="s">
        <v>237</v>
      </c>
      <c r="F59" s="39" t="s">
        <v>79</v>
      </c>
      <c r="G59" s="40" t="s">
        <v>260</v>
      </c>
      <c r="H59" s="40">
        <v>57</v>
      </c>
      <c r="I59" s="39" t="s">
        <v>299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/>
      <c r="U59" s="22"/>
      <c r="V59" s="33">
        <v>40</v>
      </c>
      <c r="W59" s="18">
        <f t="shared" si="2"/>
        <v>0</v>
      </c>
      <c r="X59" s="19">
        <f t="shared" si="3"/>
        <v>0</v>
      </c>
      <c r="Y59" s="11">
        <v>4</v>
      </c>
      <c r="Z59" s="11">
        <v>2</v>
      </c>
      <c r="AA59" s="11">
        <v>2</v>
      </c>
      <c r="AB59" s="11">
        <v>0</v>
      </c>
      <c r="AC59" s="11">
        <v>4</v>
      </c>
      <c r="AD59" s="11">
        <v>2</v>
      </c>
      <c r="AE59" s="11">
        <v>1</v>
      </c>
      <c r="AF59" s="11">
        <v>0</v>
      </c>
      <c r="AG59" s="11">
        <v>0</v>
      </c>
      <c r="AH59" s="11">
        <v>0</v>
      </c>
      <c r="AI59" s="11"/>
      <c r="AJ59" s="11"/>
      <c r="AK59" s="42">
        <v>8.5</v>
      </c>
      <c r="AL59" s="18">
        <f t="shared" si="4"/>
        <v>15</v>
      </c>
      <c r="AM59" s="19">
        <f t="shared" si="5"/>
        <v>1.7647058823529411</v>
      </c>
      <c r="AN59" s="1"/>
      <c r="AO59" s="1"/>
      <c r="AP59" s="1"/>
    </row>
    <row r="60" spans="1:42" s="16" customFormat="1" ht="10.199999999999999" x14ac:dyDescent="0.2">
      <c r="A60" s="39" t="s">
        <v>0</v>
      </c>
      <c r="B60" s="39" t="s">
        <v>44</v>
      </c>
      <c r="C60" s="40">
        <v>870</v>
      </c>
      <c r="D60" s="39" t="s">
        <v>273</v>
      </c>
      <c r="E60" s="39" t="s">
        <v>237</v>
      </c>
      <c r="F60" s="39" t="s">
        <v>79</v>
      </c>
      <c r="G60" s="40" t="s">
        <v>260</v>
      </c>
      <c r="H60" s="40">
        <v>58</v>
      </c>
      <c r="I60" s="39" t="s">
        <v>48</v>
      </c>
      <c r="J60" s="17">
        <v>0</v>
      </c>
      <c r="K60" s="22">
        <v>0</v>
      </c>
      <c r="L60" s="22">
        <v>0</v>
      </c>
      <c r="M60" s="22">
        <v>1</v>
      </c>
      <c r="N60" s="22">
        <v>0</v>
      </c>
      <c r="O60" s="22">
        <v>1</v>
      </c>
      <c r="P60" s="22">
        <v>0</v>
      </c>
      <c r="Q60" s="22">
        <v>0</v>
      </c>
      <c r="R60" s="22">
        <v>1</v>
      </c>
      <c r="S60" s="22">
        <v>0</v>
      </c>
      <c r="T60" s="22"/>
      <c r="U60" s="22"/>
      <c r="V60" s="33">
        <v>44</v>
      </c>
      <c r="W60" s="18">
        <f t="shared" si="2"/>
        <v>3</v>
      </c>
      <c r="X60" s="19">
        <f t="shared" si="3"/>
        <v>6.8181818181818177E-2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/>
      <c r="AJ60" s="11"/>
      <c r="AK60" s="42">
        <v>0</v>
      </c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9" t="s">
        <v>0</v>
      </c>
      <c r="B61" s="39" t="s">
        <v>44</v>
      </c>
      <c r="C61" s="40">
        <v>870</v>
      </c>
      <c r="D61" s="39" t="s">
        <v>273</v>
      </c>
      <c r="E61" s="39" t="s">
        <v>237</v>
      </c>
      <c r="F61" s="39" t="s">
        <v>79</v>
      </c>
      <c r="G61" s="40" t="s">
        <v>260</v>
      </c>
      <c r="H61" s="40">
        <v>59</v>
      </c>
      <c r="I61" s="39" t="s">
        <v>45</v>
      </c>
      <c r="J61" s="17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1</v>
      </c>
      <c r="Q61" s="22">
        <v>0</v>
      </c>
      <c r="R61" s="22">
        <v>2</v>
      </c>
      <c r="S61" s="22">
        <v>1</v>
      </c>
      <c r="T61" s="22"/>
      <c r="U61" s="22"/>
      <c r="V61" s="33">
        <v>49</v>
      </c>
      <c r="W61" s="18">
        <f t="shared" si="2"/>
        <v>4</v>
      </c>
      <c r="X61" s="19">
        <f t="shared" si="3"/>
        <v>8.1632653061224483E-2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/>
      <c r="AJ61" s="11"/>
      <c r="AK61" s="42">
        <v>0</v>
      </c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9" t="s">
        <v>0</v>
      </c>
      <c r="B62" s="39" t="s">
        <v>59</v>
      </c>
      <c r="C62" s="40">
        <v>870</v>
      </c>
      <c r="D62" s="39" t="s">
        <v>273</v>
      </c>
      <c r="E62" s="39" t="s">
        <v>237</v>
      </c>
      <c r="F62" s="39" t="s">
        <v>79</v>
      </c>
      <c r="G62" s="40" t="s">
        <v>262</v>
      </c>
      <c r="H62" s="40">
        <v>60</v>
      </c>
      <c r="I62" s="39" t="s">
        <v>61</v>
      </c>
      <c r="J62" s="17">
        <v>20</v>
      </c>
      <c r="K62" s="22">
        <v>9</v>
      </c>
      <c r="L62" s="22">
        <v>5</v>
      </c>
      <c r="M62" s="22">
        <v>4</v>
      </c>
      <c r="N62" s="22">
        <v>3</v>
      </c>
      <c r="O62" s="22">
        <v>1</v>
      </c>
      <c r="P62" s="22">
        <v>2</v>
      </c>
      <c r="Q62" s="22">
        <v>2</v>
      </c>
      <c r="R62" s="22">
        <v>1</v>
      </c>
      <c r="S62" s="22">
        <v>3</v>
      </c>
      <c r="T62" s="22"/>
      <c r="U62" s="22"/>
      <c r="V62" s="33">
        <v>66</v>
      </c>
      <c r="W62" s="18">
        <f t="shared" si="2"/>
        <v>50</v>
      </c>
      <c r="X62" s="19">
        <f t="shared" si="3"/>
        <v>0.75757575757575757</v>
      </c>
      <c r="Y62" s="11">
        <v>7</v>
      </c>
      <c r="Z62" s="11">
        <v>5</v>
      </c>
      <c r="AA62" s="11">
        <v>2</v>
      </c>
      <c r="AB62" s="11">
        <v>5</v>
      </c>
      <c r="AC62" s="11">
        <v>20</v>
      </c>
      <c r="AD62" s="11">
        <v>0</v>
      </c>
      <c r="AE62" s="11">
        <v>0</v>
      </c>
      <c r="AF62" s="11">
        <v>1</v>
      </c>
      <c r="AG62" s="11">
        <v>0</v>
      </c>
      <c r="AH62" s="11">
        <v>0</v>
      </c>
      <c r="AI62" s="11"/>
      <c r="AJ62" s="11"/>
      <c r="AK62" s="42">
        <v>6</v>
      </c>
      <c r="AL62" s="18">
        <f t="shared" si="4"/>
        <v>40</v>
      </c>
      <c r="AM62" s="19">
        <f t="shared" si="5"/>
        <v>6.666666666666667</v>
      </c>
      <c r="AN62" s="1"/>
      <c r="AO62" s="1"/>
      <c r="AP62" s="1"/>
    </row>
    <row r="63" spans="1:42" s="16" customFormat="1" ht="10.199999999999999" x14ac:dyDescent="0.2">
      <c r="A63" s="39" t="s">
        <v>0</v>
      </c>
      <c r="B63" s="39" t="s">
        <v>59</v>
      </c>
      <c r="C63" s="40">
        <v>870</v>
      </c>
      <c r="D63" s="39" t="s">
        <v>273</v>
      </c>
      <c r="E63" s="39" t="s">
        <v>237</v>
      </c>
      <c r="F63" s="39" t="s">
        <v>79</v>
      </c>
      <c r="G63" s="40" t="s">
        <v>260</v>
      </c>
      <c r="H63" s="40">
        <v>61</v>
      </c>
      <c r="I63" s="39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/>
      <c r="U63" s="22"/>
      <c r="V63" s="33">
        <v>77</v>
      </c>
      <c r="W63" s="18">
        <f t="shared" si="2"/>
        <v>0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/>
      <c r="AJ63" s="11"/>
      <c r="AK63" s="42">
        <v>0</v>
      </c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9" t="s">
        <v>0</v>
      </c>
      <c r="B64" s="39" t="s">
        <v>59</v>
      </c>
      <c r="C64" s="40">
        <v>870</v>
      </c>
      <c r="D64" s="39" t="s">
        <v>273</v>
      </c>
      <c r="E64" s="39" t="s">
        <v>237</v>
      </c>
      <c r="F64" s="39" t="s">
        <v>79</v>
      </c>
      <c r="G64" s="40" t="s">
        <v>260</v>
      </c>
      <c r="H64" s="40">
        <v>62</v>
      </c>
      <c r="I64" s="39" t="s">
        <v>60</v>
      </c>
      <c r="J64" s="17">
        <v>0</v>
      </c>
      <c r="K64" s="22">
        <v>0</v>
      </c>
      <c r="L64" s="22">
        <v>0</v>
      </c>
      <c r="M64" s="22">
        <v>0</v>
      </c>
      <c r="N64" s="22">
        <v>6</v>
      </c>
      <c r="O64" s="22">
        <v>0</v>
      </c>
      <c r="P64" s="22">
        <v>0</v>
      </c>
      <c r="Q64" s="22">
        <v>3</v>
      </c>
      <c r="R64" s="22">
        <v>4</v>
      </c>
      <c r="S64" s="22">
        <v>0</v>
      </c>
      <c r="T64" s="22"/>
      <c r="U64" s="22"/>
      <c r="V64" s="33">
        <v>116</v>
      </c>
      <c r="W64" s="18">
        <f t="shared" si="2"/>
        <v>13</v>
      </c>
      <c r="X64" s="19">
        <f t="shared" si="3"/>
        <v>0.11206896551724138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1</v>
      </c>
      <c r="AG64" s="11">
        <v>0</v>
      </c>
      <c r="AH64" s="11">
        <v>0</v>
      </c>
      <c r="AI64" s="11"/>
      <c r="AJ64" s="11"/>
      <c r="AK64" s="42">
        <v>1</v>
      </c>
      <c r="AL64" s="18">
        <f t="shared" si="4"/>
        <v>1</v>
      </c>
      <c r="AM64" s="19">
        <f t="shared" si="5"/>
        <v>1</v>
      </c>
      <c r="AN64" s="1"/>
      <c r="AO64" s="1"/>
      <c r="AP64" s="1"/>
    </row>
    <row r="65" spans="1:42" s="16" customFormat="1" ht="10.199999999999999" x14ac:dyDescent="0.2">
      <c r="A65" s="39" t="s">
        <v>0</v>
      </c>
      <c r="B65" s="39" t="s">
        <v>59</v>
      </c>
      <c r="C65" s="40">
        <v>870</v>
      </c>
      <c r="D65" s="39" t="s">
        <v>273</v>
      </c>
      <c r="E65" s="39" t="s">
        <v>237</v>
      </c>
      <c r="F65" s="39" t="s">
        <v>79</v>
      </c>
      <c r="G65" s="40" t="s">
        <v>262</v>
      </c>
      <c r="H65" s="40">
        <v>63</v>
      </c>
      <c r="I65" s="39" t="s">
        <v>58</v>
      </c>
      <c r="J65" s="17">
        <v>0</v>
      </c>
      <c r="K65" s="22">
        <v>0</v>
      </c>
      <c r="L65" s="22">
        <v>0</v>
      </c>
      <c r="M65" s="22">
        <v>1</v>
      </c>
      <c r="N65" s="22">
        <v>4</v>
      </c>
      <c r="O65" s="22">
        <v>4</v>
      </c>
      <c r="P65" s="22">
        <v>0</v>
      </c>
      <c r="Q65" s="22">
        <v>9</v>
      </c>
      <c r="R65" s="22">
        <v>2</v>
      </c>
      <c r="S65" s="22">
        <v>0</v>
      </c>
      <c r="T65" s="22"/>
      <c r="U65" s="22"/>
      <c r="V65" s="33">
        <v>114</v>
      </c>
      <c r="W65" s="18">
        <f t="shared" si="2"/>
        <v>20</v>
      </c>
      <c r="X65" s="19">
        <f t="shared" si="3"/>
        <v>0.17543859649122806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/>
      <c r="AJ65" s="11"/>
      <c r="AK65" s="42">
        <v>3.5</v>
      </c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9" t="s">
        <v>0</v>
      </c>
      <c r="B66" s="39" t="s">
        <v>79</v>
      </c>
      <c r="C66" s="40">
        <v>870</v>
      </c>
      <c r="D66" s="39" t="s">
        <v>273</v>
      </c>
      <c r="E66" s="39" t="s">
        <v>237</v>
      </c>
      <c r="F66" s="39" t="s">
        <v>79</v>
      </c>
      <c r="G66" s="40" t="s">
        <v>262</v>
      </c>
      <c r="H66" s="40">
        <v>64</v>
      </c>
      <c r="I66" s="39" t="s">
        <v>300</v>
      </c>
      <c r="J66" s="17">
        <v>118</v>
      </c>
      <c r="K66" s="22">
        <v>55</v>
      </c>
      <c r="L66" s="22">
        <v>40</v>
      </c>
      <c r="M66" s="22">
        <v>25</v>
      </c>
      <c r="N66" s="22">
        <v>21</v>
      </c>
      <c r="O66" s="22">
        <v>10</v>
      </c>
      <c r="P66" s="22">
        <v>11</v>
      </c>
      <c r="Q66" s="22">
        <v>7</v>
      </c>
      <c r="R66" s="22">
        <v>9</v>
      </c>
      <c r="S66" s="22">
        <v>5</v>
      </c>
      <c r="T66" s="22"/>
      <c r="U66" s="22"/>
      <c r="V66" s="33">
        <v>151</v>
      </c>
      <c r="W66" s="18">
        <f t="shared" si="2"/>
        <v>301</v>
      </c>
      <c r="X66" s="19">
        <f t="shared" si="3"/>
        <v>1.9933774834437086</v>
      </c>
      <c r="Y66" s="11">
        <v>0</v>
      </c>
      <c r="Z66" s="11">
        <v>2</v>
      </c>
      <c r="AA66" s="11">
        <v>0</v>
      </c>
      <c r="AB66" s="11">
        <v>1</v>
      </c>
      <c r="AC66" s="11">
        <v>0</v>
      </c>
      <c r="AD66" s="11">
        <v>1</v>
      </c>
      <c r="AE66" s="11">
        <v>4</v>
      </c>
      <c r="AF66" s="11">
        <v>2</v>
      </c>
      <c r="AG66" s="11">
        <v>1</v>
      </c>
      <c r="AH66" s="11">
        <v>0</v>
      </c>
      <c r="AI66" s="11"/>
      <c r="AJ66" s="11"/>
      <c r="AK66" s="42">
        <v>12</v>
      </c>
      <c r="AL66" s="18">
        <f t="shared" si="4"/>
        <v>11</v>
      </c>
      <c r="AM66" s="19">
        <f t="shared" si="5"/>
        <v>0.91666666666666663</v>
      </c>
      <c r="AN66" s="1"/>
      <c r="AO66" s="1"/>
      <c r="AP66" s="1"/>
    </row>
    <row r="67" spans="1:42" s="16" customFormat="1" ht="10.199999999999999" x14ac:dyDescent="0.2">
      <c r="A67" s="39" t="s">
        <v>0</v>
      </c>
      <c r="B67" s="39" t="s">
        <v>79</v>
      </c>
      <c r="C67" s="40">
        <v>870</v>
      </c>
      <c r="D67" s="39" t="s">
        <v>273</v>
      </c>
      <c r="E67" s="39" t="s">
        <v>237</v>
      </c>
      <c r="F67" s="39" t="s">
        <v>79</v>
      </c>
      <c r="G67" s="40" t="s">
        <v>260</v>
      </c>
      <c r="H67" s="40">
        <v>65</v>
      </c>
      <c r="I67" s="39" t="s">
        <v>83</v>
      </c>
      <c r="J67" s="17">
        <v>2</v>
      </c>
      <c r="K67" s="22">
        <v>1</v>
      </c>
      <c r="L67" s="22">
        <v>4</v>
      </c>
      <c r="M67" s="22">
        <v>3</v>
      </c>
      <c r="N67" s="22">
        <v>3</v>
      </c>
      <c r="O67" s="22">
        <v>1</v>
      </c>
      <c r="P67" s="22">
        <v>8</v>
      </c>
      <c r="Q67" s="22">
        <v>9</v>
      </c>
      <c r="R67" s="22">
        <v>6</v>
      </c>
      <c r="S67" s="22">
        <v>1</v>
      </c>
      <c r="T67" s="22"/>
      <c r="U67" s="22"/>
      <c r="V67" s="33">
        <v>62</v>
      </c>
      <c r="W67" s="18">
        <f t="shared" si="2"/>
        <v>38</v>
      </c>
      <c r="X67" s="19">
        <f t="shared" si="3"/>
        <v>0.61290322580645162</v>
      </c>
      <c r="Y67" s="11">
        <v>0</v>
      </c>
      <c r="Z67" s="11">
        <v>0</v>
      </c>
      <c r="AA67" s="11">
        <v>1</v>
      </c>
      <c r="AB67" s="11">
        <v>0</v>
      </c>
      <c r="AC67" s="11">
        <v>0</v>
      </c>
      <c r="AD67" s="11">
        <v>0</v>
      </c>
      <c r="AE67" s="11">
        <v>2</v>
      </c>
      <c r="AF67" s="11">
        <v>2</v>
      </c>
      <c r="AG67" s="11">
        <v>3</v>
      </c>
      <c r="AH67" s="11">
        <v>0</v>
      </c>
      <c r="AI67" s="11"/>
      <c r="AJ67" s="11"/>
      <c r="AK67" s="42">
        <v>5.5</v>
      </c>
      <c r="AL67" s="18">
        <f t="shared" si="4"/>
        <v>8</v>
      </c>
      <c r="AM67" s="19">
        <f t="shared" si="5"/>
        <v>1.4545454545454546</v>
      </c>
      <c r="AN67" s="1"/>
      <c r="AO67" s="1"/>
      <c r="AP67" s="1"/>
    </row>
    <row r="68" spans="1:42" s="16" customFormat="1" ht="10.199999999999999" x14ac:dyDescent="0.2">
      <c r="A68" s="39" t="s">
        <v>0</v>
      </c>
      <c r="B68" s="39" t="s">
        <v>94</v>
      </c>
      <c r="C68" s="40">
        <v>870</v>
      </c>
      <c r="D68" s="39" t="s">
        <v>273</v>
      </c>
      <c r="E68" s="39" t="s">
        <v>237</v>
      </c>
      <c r="F68" s="39" t="s">
        <v>93</v>
      </c>
      <c r="G68" s="40" t="s">
        <v>301</v>
      </c>
      <c r="H68" s="40">
        <v>66</v>
      </c>
      <c r="I68" s="39" t="s">
        <v>302</v>
      </c>
      <c r="J68" s="17">
        <v>4</v>
      </c>
      <c r="K68" s="22">
        <v>4</v>
      </c>
      <c r="L68" s="22">
        <v>9</v>
      </c>
      <c r="M68" s="22">
        <v>5</v>
      </c>
      <c r="N68" s="22">
        <v>12</v>
      </c>
      <c r="O68" s="22">
        <v>7</v>
      </c>
      <c r="P68" s="22">
        <v>2</v>
      </c>
      <c r="Q68" s="22">
        <v>10</v>
      </c>
      <c r="R68" s="22">
        <v>4</v>
      </c>
      <c r="S68" s="22">
        <v>5</v>
      </c>
      <c r="T68" s="22"/>
      <c r="U68" s="22"/>
      <c r="V68" s="33">
        <v>100</v>
      </c>
      <c r="W68" s="18">
        <f t="shared" si="2"/>
        <v>62</v>
      </c>
      <c r="X68" s="19">
        <f t="shared" si="3"/>
        <v>0.62</v>
      </c>
      <c r="Y68" s="11">
        <v>2</v>
      </c>
      <c r="Z68" s="11">
        <v>5</v>
      </c>
      <c r="AA68" s="11">
        <v>1</v>
      </c>
      <c r="AB68" s="11">
        <v>6</v>
      </c>
      <c r="AC68" s="11">
        <v>11</v>
      </c>
      <c r="AD68" s="11">
        <v>31</v>
      </c>
      <c r="AE68" s="11">
        <v>13</v>
      </c>
      <c r="AF68" s="11">
        <v>4</v>
      </c>
      <c r="AG68" s="11">
        <v>10</v>
      </c>
      <c r="AH68" s="11">
        <v>3</v>
      </c>
      <c r="AI68" s="11"/>
      <c r="AJ68" s="11"/>
      <c r="AK68" s="42">
        <v>36.5</v>
      </c>
      <c r="AL68" s="18">
        <f t="shared" si="4"/>
        <v>86</v>
      </c>
      <c r="AM68" s="19">
        <f t="shared" si="5"/>
        <v>2.3561643835616439</v>
      </c>
      <c r="AN68" s="1"/>
      <c r="AO68" s="1"/>
      <c r="AP68" s="1"/>
    </row>
    <row r="69" spans="1:42" s="16" customFormat="1" ht="10.199999999999999" x14ac:dyDescent="0.2">
      <c r="A69" s="39" t="s">
        <v>0</v>
      </c>
      <c r="B69" s="39" t="s">
        <v>94</v>
      </c>
      <c r="C69" s="40">
        <v>870</v>
      </c>
      <c r="D69" s="39" t="s">
        <v>273</v>
      </c>
      <c r="E69" s="39" t="s">
        <v>237</v>
      </c>
      <c r="F69" s="39" t="s">
        <v>93</v>
      </c>
      <c r="G69" s="40" t="s">
        <v>260</v>
      </c>
      <c r="H69" s="40">
        <v>67</v>
      </c>
      <c r="I69" s="39" t="s">
        <v>303</v>
      </c>
      <c r="J69" s="17">
        <v>0</v>
      </c>
      <c r="K69" s="22">
        <v>1</v>
      </c>
      <c r="L69" s="22">
        <v>0</v>
      </c>
      <c r="M69" s="22">
        <v>1</v>
      </c>
      <c r="N69" s="22">
        <v>1</v>
      </c>
      <c r="O69" s="22">
        <v>3</v>
      </c>
      <c r="P69" s="22">
        <v>2</v>
      </c>
      <c r="Q69" s="22">
        <v>0</v>
      </c>
      <c r="R69" s="22">
        <v>0</v>
      </c>
      <c r="S69" s="22">
        <v>1</v>
      </c>
      <c r="T69" s="22"/>
      <c r="U69" s="22"/>
      <c r="V69" s="33">
        <v>42</v>
      </c>
      <c r="W69" s="18">
        <f t="shared" si="2"/>
        <v>9</v>
      </c>
      <c r="X69" s="19">
        <f t="shared" si="3"/>
        <v>0.21428571428571427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/>
      <c r="AJ69" s="11"/>
      <c r="AK69" s="42">
        <v>0.5</v>
      </c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9" t="s">
        <v>0</v>
      </c>
      <c r="B70" s="39" t="s">
        <v>94</v>
      </c>
      <c r="C70" s="40">
        <v>870</v>
      </c>
      <c r="D70" s="39" t="s">
        <v>273</v>
      </c>
      <c r="E70" s="39" t="s">
        <v>237</v>
      </c>
      <c r="F70" s="39" t="s">
        <v>93</v>
      </c>
      <c r="G70" s="40" t="s">
        <v>260</v>
      </c>
      <c r="H70" s="40">
        <v>68</v>
      </c>
      <c r="I70" s="39" t="s">
        <v>96</v>
      </c>
      <c r="J70" s="17">
        <v>1</v>
      </c>
      <c r="K70" s="22">
        <v>2</v>
      </c>
      <c r="L70" s="22">
        <v>2</v>
      </c>
      <c r="M70" s="22">
        <v>1</v>
      </c>
      <c r="N70" s="22">
        <v>4</v>
      </c>
      <c r="O70" s="22">
        <v>6</v>
      </c>
      <c r="P70" s="22">
        <v>0</v>
      </c>
      <c r="Q70" s="22">
        <v>1</v>
      </c>
      <c r="R70" s="22">
        <v>2</v>
      </c>
      <c r="S70" s="22">
        <v>0</v>
      </c>
      <c r="T70" s="22"/>
      <c r="U70" s="22"/>
      <c r="V70" s="33">
        <v>45</v>
      </c>
      <c r="W70" s="18">
        <f t="shared" ref="W70:W133" si="6">SUM(J70:U70)</f>
        <v>19</v>
      </c>
      <c r="X70" s="19">
        <f t="shared" ref="X70:X133" si="7">IFERROR(W70/V70,0)</f>
        <v>0.42222222222222222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1</v>
      </c>
      <c r="AE70" s="11">
        <v>0</v>
      </c>
      <c r="AF70" s="11">
        <v>0</v>
      </c>
      <c r="AG70" s="11">
        <v>1</v>
      </c>
      <c r="AH70" s="11">
        <v>0</v>
      </c>
      <c r="AI70" s="11"/>
      <c r="AJ70" s="11"/>
      <c r="AK70" s="42">
        <v>1</v>
      </c>
      <c r="AL70" s="18">
        <f t="shared" ref="AL70:AL133" si="8">SUM(Y70:AJ70)</f>
        <v>2</v>
      </c>
      <c r="AM70" s="19">
        <f t="shared" ref="AM70:AM133" si="9">IFERROR(AL70/AK70,0)</f>
        <v>2</v>
      </c>
      <c r="AN70" s="1"/>
      <c r="AO70" s="1"/>
      <c r="AP70" s="1"/>
    </row>
    <row r="71" spans="1:42" s="16" customFormat="1" ht="10.199999999999999" x14ac:dyDescent="0.2">
      <c r="A71" s="39" t="s">
        <v>0</v>
      </c>
      <c r="B71" s="39" t="s">
        <v>94</v>
      </c>
      <c r="C71" s="40">
        <v>870</v>
      </c>
      <c r="D71" s="39" t="s">
        <v>273</v>
      </c>
      <c r="E71" s="39" t="s">
        <v>237</v>
      </c>
      <c r="F71" s="39" t="s">
        <v>93</v>
      </c>
      <c r="G71" s="40" t="s">
        <v>280</v>
      </c>
      <c r="H71" s="40">
        <v>69</v>
      </c>
      <c r="I71" s="39" t="s">
        <v>304</v>
      </c>
      <c r="J71" s="17">
        <v>0</v>
      </c>
      <c r="K71" s="22">
        <v>1</v>
      </c>
      <c r="L71" s="22">
        <v>1</v>
      </c>
      <c r="M71" s="22">
        <v>0</v>
      </c>
      <c r="N71" s="22">
        <v>2</v>
      </c>
      <c r="O71" s="22">
        <v>2</v>
      </c>
      <c r="P71" s="22">
        <v>0</v>
      </c>
      <c r="Q71" s="22">
        <v>1</v>
      </c>
      <c r="R71" s="22">
        <v>1</v>
      </c>
      <c r="S71" s="22">
        <v>3</v>
      </c>
      <c r="T71" s="22"/>
      <c r="U71" s="22"/>
      <c r="V71" s="33">
        <v>66</v>
      </c>
      <c r="W71" s="18">
        <f t="shared" si="6"/>
        <v>11</v>
      </c>
      <c r="X71" s="19">
        <f t="shared" si="7"/>
        <v>0.16666666666666666</v>
      </c>
      <c r="Y71" s="11">
        <v>0</v>
      </c>
      <c r="Z71" s="11">
        <v>4</v>
      </c>
      <c r="AA71" s="11">
        <v>16</v>
      </c>
      <c r="AB71" s="11">
        <v>33</v>
      </c>
      <c r="AC71" s="11">
        <v>23</v>
      </c>
      <c r="AD71" s="11">
        <v>7</v>
      </c>
      <c r="AE71" s="11">
        <v>0</v>
      </c>
      <c r="AF71" s="11">
        <v>0</v>
      </c>
      <c r="AG71" s="11">
        <v>0</v>
      </c>
      <c r="AH71" s="11">
        <v>0</v>
      </c>
      <c r="AI71" s="11"/>
      <c r="AJ71" s="11"/>
      <c r="AK71" s="42">
        <v>2</v>
      </c>
      <c r="AL71" s="18">
        <f t="shared" si="8"/>
        <v>83</v>
      </c>
      <c r="AM71" s="19">
        <f t="shared" si="9"/>
        <v>41.5</v>
      </c>
      <c r="AN71" s="1"/>
      <c r="AO71" s="1"/>
      <c r="AP71" s="1"/>
    </row>
    <row r="72" spans="1:42" s="16" customFormat="1" ht="10.199999999999999" x14ac:dyDescent="0.2">
      <c r="A72" s="39" t="s">
        <v>0</v>
      </c>
      <c r="B72" s="39" t="s">
        <v>184</v>
      </c>
      <c r="C72" s="40">
        <v>870</v>
      </c>
      <c r="D72" s="39" t="s">
        <v>273</v>
      </c>
      <c r="E72" s="39" t="s">
        <v>237</v>
      </c>
      <c r="F72" s="39" t="s">
        <v>93</v>
      </c>
      <c r="G72" s="40" t="s">
        <v>260</v>
      </c>
      <c r="H72" s="40">
        <v>70</v>
      </c>
      <c r="I72" s="39" t="s">
        <v>185</v>
      </c>
      <c r="J72" s="17">
        <v>0</v>
      </c>
      <c r="K72" s="22">
        <v>5</v>
      </c>
      <c r="L72" s="22">
        <v>2</v>
      </c>
      <c r="M72" s="22">
        <v>3</v>
      </c>
      <c r="N72" s="22">
        <v>0</v>
      </c>
      <c r="O72" s="22">
        <v>6</v>
      </c>
      <c r="P72" s="22">
        <v>2</v>
      </c>
      <c r="Q72" s="22">
        <v>12</v>
      </c>
      <c r="R72" s="22">
        <v>4</v>
      </c>
      <c r="S72" s="22">
        <v>3</v>
      </c>
      <c r="T72" s="22"/>
      <c r="U72" s="22"/>
      <c r="V72" s="33">
        <v>40</v>
      </c>
      <c r="W72" s="18">
        <f t="shared" si="6"/>
        <v>37</v>
      </c>
      <c r="X72" s="19">
        <f t="shared" si="7"/>
        <v>0.92500000000000004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/>
      <c r="AJ72" s="11"/>
      <c r="AK72" s="42">
        <v>0</v>
      </c>
      <c r="AL72" s="18">
        <f t="shared" si="8"/>
        <v>0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9" t="s">
        <v>0</v>
      </c>
      <c r="B73" s="39" t="s">
        <v>184</v>
      </c>
      <c r="C73" s="40">
        <v>870</v>
      </c>
      <c r="D73" s="39" t="s">
        <v>273</v>
      </c>
      <c r="E73" s="39" t="s">
        <v>237</v>
      </c>
      <c r="F73" s="39" t="s">
        <v>93</v>
      </c>
      <c r="G73" s="40" t="s">
        <v>280</v>
      </c>
      <c r="H73" s="40">
        <v>71</v>
      </c>
      <c r="I73" s="39" t="s">
        <v>183</v>
      </c>
      <c r="J73" s="17">
        <v>0</v>
      </c>
      <c r="K73" s="22">
        <v>0</v>
      </c>
      <c r="L73" s="22">
        <v>0</v>
      </c>
      <c r="M73" s="22">
        <v>2</v>
      </c>
      <c r="N73" s="22">
        <v>1</v>
      </c>
      <c r="O73" s="22">
        <v>4</v>
      </c>
      <c r="P73" s="22">
        <v>0</v>
      </c>
      <c r="Q73" s="22">
        <v>0</v>
      </c>
      <c r="R73" s="22">
        <v>0</v>
      </c>
      <c r="S73" s="22">
        <v>0</v>
      </c>
      <c r="T73" s="22"/>
      <c r="U73" s="22"/>
      <c r="V73" s="33">
        <v>51</v>
      </c>
      <c r="W73" s="18">
        <f t="shared" si="6"/>
        <v>7</v>
      </c>
      <c r="X73" s="19">
        <f t="shared" si="7"/>
        <v>0.13725490196078433</v>
      </c>
      <c r="Y73" s="11">
        <v>0</v>
      </c>
      <c r="Z73" s="11">
        <v>0</v>
      </c>
      <c r="AA73" s="11">
        <v>1</v>
      </c>
      <c r="AB73" s="11">
        <v>0</v>
      </c>
      <c r="AC73" s="11">
        <v>0</v>
      </c>
      <c r="AD73" s="11">
        <v>0</v>
      </c>
      <c r="AE73" s="11">
        <v>0</v>
      </c>
      <c r="AF73" s="11">
        <v>1</v>
      </c>
      <c r="AG73" s="11">
        <v>0</v>
      </c>
      <c r="AH73" s="11">
        <v>0</v>
      </c>
      <c r="AI73" s="11"/>
      <c r="AJ73" s="11"/>
      <c r="AK73" s="42">
        <v>1</v>
      </c>
      <c r="AL73" s="18">
        <f t="shared" si="8"/>
        <v>2</v>
      </c>
      <c r="AM73" s="19">
        <f t="shared" si="9"/>
        <v>2</v>
      </c>
      <c r="AN73" s="1"/>
      <c r="AO73" s="1"/>
      <c r="AP73" s="1"/>
    </row>
    <row r="74" spans="1:42" s="16" customFormat="1" ht="10.199999999999999" x14ac:dyDescent="0.2">
      <c r="A74" s="39" t="s">
        <v>0</v>
      </c>
      <c r="B74" s="39" t="s">
        <v>184</v>
      </c>
      <c r="C74" s="40">
        <v>870</v>
      </c>
      <c r="D74" s="39" t="s">
        <v>273</v>
      </c>
      <c r="E74" s="39" t="s">
        <v>237</v>
      </c>
      <c r="F74" s="39" t="s">
        <v>93</v>
      </c>
      <c r="G74" s="40" t="s">
        <v>260</v>
      </c>
      <c r="H74" s="40">
        <v>72</v>
      </c>
      <c r="I74" s="39" t="s">
        <v>186</v>
      </c>
      <c r="J74" s="17">
        <v>0</v>
      </c>
      <c r="K74" s="22">
        <v>2</v>
      </c>
      <c r="L74" s="22">
        <v>0</v>
      </c>
      <c r="M74" s="22">
        <v>2</v>
      </c>
      <c r="N74" s="22">
        <v>1</v>
      </c>
      <c r="O74" s="22">
        <v>6</v>
      </c>
      <c r="P74" s="22">
        <v>0</v>
      </c>
      <c r="Q74" s="22">
        <v>0</v>
      </c>
      <c r="R74" s="22">
        <v>0</v>
      </c>
      <c r="S74" s="22">
        <v>1</v>
      </c>
      <c r="T74" s="22"/>
      <c r="U74" s="22"/>
      <c r="V74" s="33">
        <v>22</v>
      </c>
      <c r="W74" s="18">
        <f t="shared" si="6"/>
        <v>12</v>
      </c>
      <c r="X74" s="19">
        <f t="shared" si="7"/>
        <v>0.54545454545454541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/>
      <c r="AJ74" s="11"/>
      <c r="AK74" s="42">
        <v>11.5</v>
      </c>
      <c r="AL74" s="18">
        <f t="shared" si="8"/>
        <v>0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9" t="s">
        <v>0</v>
      </c>
      <c r="B75" s="39" t="s">
        <v>184</v>
      </c>
      <c r="C75" s="40">
        <v>870</v>
      </c>
      <c r="D75" s="39" t="s">
        <v>273</v>
      </c>
      <c r="E75" s="39" t="s">
        <v>237</v>
      </c>
      <c r="F75" s="39" t="s">
        <v>93</v>
      </c>
      <c r="G75" s="40" t="s">
        <v>280</v>
      </c>
      <c r="H75" s="40">
        <v>74</v>
      </c>
      <c r="I75" s="39" t="s">
        <v>305</v>
      </c>
      <c r="J75" s="17">
        <v>4</v>
      </c>
      <c r="K75" s="22">
        <v>0</v>
      </c>
      <c r="L75" s="22">
        <v>3</v>
      </c>
      <c r="M75" s="22">
        <v>2</v>
      </c>
      <c r="N75" s="22">
        <v>0</v>
      </c>
      <c r="O75" s="22">
        <v>2</v>
      </c>
      <c r="P75" s="22">
        <v>0</v>
      </c>
      <c r="Q75" s="22">
        <v>1</v>
      </c>
      <c r="R75" s="22">
        <v>2</v>
      </c>
      <c r="S75" s="22">
        <v>0</v>
      </c>
      <c r="T75" s="22"/>
      <c r="U75" s="22"/>
      <c r="V75" s="33">
        <v>61</v>
      </c>
      <c r="W75" s="18">
        <f t="shared" si="6"/>
        <v>14</v>
      </c>
      <c r="X75" s="19">
        <f t="shared" si="7"/>
        <v>0.22950819672131148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1</v>
      </c>
      <c r="AG75" s="11">
        <v>0</v>
      </c>
      <c r="AH75" s="11">
        <v>0</v>
      </c>
      <c r="AI75" s="11"/>
      <c r="AJ75" s="11"/>
      <c r="AK75" s="42">
        <v>0.5</v>
      </c>
      <c r="AL75" s="18">
        <f t="shared" si="8"/>
        <v>1</v>
      </c>
      <c r="AM75" s="19">
        <f t="shared" si="9"/>
        <v>2</v>
      </c>
      <c r="AN75" s="1"/>
      <c r="AO75" s="1"/>
      <c r="AP75" s="1"/>
    </row>
    <row r="76" spans="1:42" s="16" customFormat="1" ht="10.199999999999999" x14ac:dyDescent="0.2">
      <c r="A76" s="39" t="s">
        <v>0</v>
      </c>
      <c r="B76" s="39" t="s">
        <v>184</v>
      </c>
      <c r="C76" s="40">
        <v>870</v>
      </c>
      <c r="D76" s="39" t="s">
        <v>273</v>
      </c>
      <c r="E76" s="39" t="s">
        <v>237</v>
      </c>
      <c r="F76" s="39" t="s">
        <v>93</v>
      </c>
      <c r="G76" s="40" t="s">
        <v>260</v>
      </c>
      <c r="H76" s="40">
        <v>75</v>
      </c>
      <c r="I76" s="39" t="s">
        <v>184</v>
      </c>
      <c r="J76" s="17">
        <v>0</v>
      </c>
      <c r="K76" s="22">
        <v>1</v>
      </c>
      <c r="L76" s="22">
        <v>1</v>
      </c>
      <c r="M76" s="22">
        <v>4</v>
      </c>
      <c r="N76" s="22">
        <v>2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/>
      <c r="U76" s="22"/>
      <c r="V76" s="33">
        <v>15</v>
      </c>
      <c r="W76" s="18">
        <f t="shared" si="6"/>
        <v>8</v>
      </c>
      <c r="X76" s="19">
        <f t="shared" si="7"/>
        <v>0.53333333333333333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/>
      <c r="AJ76" s="11"/>
      <c r="AK76" s="42">
        <v>0</v>
      </c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9" t="s">
        <v>306</v>
      </c>
      <c r="B77" s="39" t="s">
        <v>137</v>
      </c>
      <c r="C77" s="40">
        <v>870</v>
      </c>
      <c r="D77" s="39" t="s">
        <v>273</v>
      </c>
      <c r="E77" s="39" t="s">
        <v>137</v>
      </c>
      <c r="F77" s="39" t="s">
        <v>216</v>
      </c>
      <c r="G77" s="40" t="s">
        <v>260</v>
      </c>
      <c r="H77" s="40">
        <v>76</v>
      </c>
      <c r="I77" s="39" t="s">
        <v>139</v>
      </c>
      <c r="J77" s="17">
        <v>0</v>
      </c>
      <c r="K77" s="22">
        <v>0</v>
      </c>
      <c r="L77" s="22">
        <v>0</v>
      </c>
      <c r="M77" s="22">
        <v>1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/>
      <c r="U77" s="22"/>
      <c r="V77" s="33">
        <v>89</v>
      </c>
      <c r="W77" s="18">
        <f t="shared" si="6"/>
        <v>1</v>
      </c>
      <c r="X77" s="19">
        <f t="shared" si="7"/>
        <v>1.1235955056179775E-2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/>
      <c r="AJ77" s="11"/>
      <c r="AK77" s="42">
        <v>0.5</v>
      </c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9" t="s">
        <v>132</v>
      </c>
      <c r="B78" s="39" t="s">
        <v>132</v>
      </c>
      <c r="C78" s="40">
        <v>870</v>
      </c>
      <c r="D78" s="39" t="s">
        <v>273</v>
      </c>
      <c r="E78" s="39" t="s">
        <v>237</v>
      </c>
      <c r="F78" s="39" t="s">
        <v>132</v>
      </c>
      <c r="G78" s="40" t="s">
        <v>262</v>
      </c>
      <c r="H78" s="40">
        <v>77</v>
      </c>
      <c r="I78" s="39" t="s">
        <v>307</v>
      </c>
      <c r="J78" s="17">
        <v>27</v>
      </c>
      <c r="K78" s="22">
        <v>17</v>
      </c>
      <c r="L78" s="22">
        <v>7</v>
      </c>
      <c r="M78" s="22">
        <v>10</v>
      </c>
      <c r="N78" s="22">
        <v>7</v>
      </c>
      <c r="O78" s="22">
        <v>5</v>
      </c>
      <c r="P78" s="22">
        <v>4</v>
      </c>
      <c r="Q78" s="22">
        <v>7</v>
      </c>
      <c r="R78" s="22">
        <v>7</v>
      </c>
      <c r="S78" s="22">
        <v>6</v>
      </c>
      <c r="T78" s="22"/>
      <c r="U78" s="22"/>
      <c r="V78" s="33">
        <v>44</v>
      </c>
      <c r="W78" s="18">
        <f t="shared" si="6"/>
        <v>97</v>
      </c>
      <c r="X78" s="19">
        <f t="shared" si="7"/>
        <v>2.2045454545454546</v>
      </c>
      <c r="Y78" s="11">
        <v>0</v>
      </c>
      <c r="Z78" s="11">
        <v>0</v>
      </c>
      <c r="AA78" s="11">
        <v>0</v>
      </c>
      <c r="AB78" s="11">
        <v>3</v>
      </c>
      <c r="AC78" s="11">
        <v>0</v>
      </c>
      <c r="AD78" s="11">
        <v>1</v>
      </c>
      <c r="AE78" s="11">
        <v>2</v>
      </c>
      <c r="AF78" s="11">
        <v>1</v>
      </c>
      <c r="AG78" s="11">
        <v>0</v>
      </c>
      <c r="AH78" s="11">
        <v>0</v>
      </c>
      <c r="AI78" s="11"/>
      <c r="AJ78" s="11"/>
      <c r="AK78" s="42">
        <v>14</v>
      </c>
      <c r="AL78" s="18">
        <f t="shared" si="8"/>
        <v>7</v>
      </c>
      <c r="AM78" s="19">
        <f t="shared" si="9"/>
        <v>0.5</v>
      </c>
      <c r="AN78" s="1"/>
      <c r="AO78" s="1"/>
      <c r="AP78" s="1"/>
    </row>
    <row r="79" spans="1:42" s="16" customFormat="1" ht="10.199999999999999" x14ac:dyDescent="0.2">
      <c r="A79" s="39" t="s">
        <v>132</v>
      </c>
      <c r="B79" s="39" t="s">
        <v>202</v>
      </c>
      <c r="C79" s="40">
        <v>870</v>
      </c>
      <c r="D79" s="39" t="s">
        <v>273</v>
      </c>
      <c r="E79" s="39" t="s">
        <v>237</v>
      </c>
      <c r="F79" s="39" t="s">
        <v>132</v>
      </c>
      <c r="G79" s="40" t="s">
        <v>260</v>
      </c>
      <c r="H79" s="40">
        <v>78</v>
      </c>
      <c r="I79" s="39" t="s">
        <v>308</v>
      </c>
      <c r="J79" s="17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1</v>
      </c>
      <c r="R79" s="22">
        <v>3</v>
      </c>
      <c r="S79" s="22">
        <v>0</v>
      </c>
      <c r="T79" s="22"/>
      <c r="U79" s="22"/>
      <c r="V79" s="33">
        <v>10</v>
      </c>
      <c r="W79" s="18">
        <f t="shared" si="6"/>
        <v>4</v>
      </c>
      <c r="X79" s="19">
        <f t="shared" si="7"/>
        <v>0.4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/>
      <c r="AJ79" s="11"/>
      <c r="AK79" s="42">
        <v>0</v>
      </c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9" t="s">
        <v>132</v>
      </c>
      <c r="B80" s="39" t="s">
        <v>202</v>
      </c>
      <c r="C80" s="40">
        <v>870</v>
      </c>
      <c r="D80" s="39" t="s">
        <v>273</v>
      </c>
      <c r="E80" s="39" t="s">
        <v>237</v>
      </c>
      <c r="F80" s="39" t="s">
        <v>132</v>
      </c>
      <c r="G80" s="40" t="s">
        <v>260</v>
      </c>
      <c r="H80" s="40">
        <v>79</v>
      </c>
      <c r="I80" s="39" t="s">
        <v>309</v>
      </c>
      <c r="J80" s="17">
        <v>0</v>
      </c>
      <c r="K80" s="22">
        <v>0</v>
      </c>
      <c r="L80" s="22">
        <v>0</v>
      </c>
      <c r="M80" s="22">
        <v>2</v>
      </c>
      <c r="N80" s="22">
        <v>2</v>
      </c>
      <c r="O80" s="22">
        <v>0</v>
      </c>
      <c r="P80" s="22">
        <v>0</v>
      </c>
      <c r="Q80" s="22">
        <v>1</v>
      </c>
      <c r="R80" s="22">
        <v>1</v>
      </c>
      <c r="S80" s="22">
        <v>0</v>
      </c>
      <c r="T80" s="22"/>
      <c r="U80" s="22"/>
      <c r="V80" s="33">
        <v>15</v>
      </c>
      <c r="W80" s="18">
        <f t="shared" si="6"/>
        <v>6</v>
      </c>
      <c r="X80" s="19">
        <f t="shared" si="7"/>
        <v>0.4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1</v>
      </c>
      <c r="AH80" s="11">
        <v>0</v>
      </c>
      <c r="AI80" s="11"/>
      <c r="AJ80" s="11"/>
      <c r="AK80" s="42">
        <v>61</v>
      </c>
      <c r="AL80" s="18">
        <f t="shared" si="8"/>
        <v>1</v>
      </c>
      <c r="AM80" s="19">
        <f t="shared" si="9"/>
        <v>1.6393442622950821E-2</v>
      </c>
      <c r="AN80" s="1"/>
      <c r="AO80" s="1"/>
      <c r="AP80" s="1"/>
    </row>
    <row r="81" spans="1:42" s="16" customFormat="1" ht="10.199999999999999" x14ac:dyDescent="0.2">
      <c r="A81" s="39" t="s">
        <v>132</v>
      </c>
      <c r="B81" s="39" t="s">
        <v>202</v>
      </c>
      <c r="C81" s="40">
        <v>870</v>
      </c>
      <c r="D81" s="39" t="s">
        <v>273</v>
      </c>
      <c r="E81" s="39" t="s">
        <v>237</v>
      </c>
      <c r="F81" s="39" t="s">
        <v>132</v>
      </c>
      <c r="G81" s="40" t="s">
        <v>280</v>
      </c>
      <c r="H81" s="40">
        <v>80</v>
      </c>
      <c r="I81" s="39" t="s">
        <v>203</v>
      </c>
      <c r="J81" s="17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2</v>
      </c>
      <c r="T81" s="22"/>
      <c r="U81" s="22"/>
      <c r="V81" s="33">
        <v>15</v>
      </c>
      <c r="W81" s="18">
        <f t="shared" si="6"/>
        <v>2</v>
      </c>
      <c r="X81" s="19">
        <f t="shared" si="7"/>
        <v>0.13333333333333333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1</v>
      </c>
      <c r="AI81" s="11"/>
      <c r="AJ81" s="11"/>
      <c r="AK81" s="42">
        <v>1.5</v>
      </c>
      <c r="AL81" s="18">
        <f t="shared" si="8"/>
        <v>1</v>
      </c>
      <c r="AM81" s="19">
        <f t="shared" si="9"/>
        <v>0.66666666666666663</v>
      </c>
      <c r="AN81" s="1"/>
      <c r="AO81" s="1"/>
      <c r="AP81" s="1"/>
    </row>
    <row r="82" spans="1:42" s="16" customFormat="1" ht="10.199999999999999" x14ac:dyDescent="0.2">
      <c r="A82" s="39" t="s">
        <v>132</v>
      </c>
      <c r="B82" s="39" t="s">
        <v>202</v>
      </c>
      <c r="C82" s="40">
        <v>870</v>
      </c>
      <c r="D82" s="39" t="s">
        <v>273</v>
      </c>
      <c r="E82" s="39" t="s">
        <v>237</v>
      </c>
      <c r="F82" s="39" t="s">
        <v>132</v>
      </c>
      <c r="G82" s="40" t="s">
        <v>260</v>
      </c>
      <c r="H82" s="40">
        <v>81</v>
      </c>
      <c r="I82" s="39" t="s">
        <v>201</v>
      </c>
      <c r="J82" s="17">
        <v>0</v>
      </c>
      <c r="K82" s="22">
        <v>0</v>
      </c>
      <c r="L82" s="22">
        <v>0</v>
      </c>
      <c r="M82" s="22">
        <v>0</v>
      </c>
      <c r="N82" s="22">
        <v>2</v>
      </c>
      <c r="O82" s="22">
        <v>0</v>
      </c>
      <c r="P82" s="22">
        <v>2</v>
      </c>
      <c r="Q82" s="22">
        <v>0</v>
      </c>
      <c r="R82" s="22">
        <v>2</v>
      </c>
      <c r="S82" s="22">
        <v>0</v>
      </c>
      <c r="T82" s="22"/>
      <c r="U82" s="22"/>
      <c r="V82" s="33">
        <v>13</v>
      </c>
      <c r="W82" s="18">
        <f t="shared" si="6"/>
        <v>6</v>
      </c>
      <c r="X82" s="19">
        <f t="shared" si="7"/>
        <v>0.46153846153846156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1</v>
      </c>
      <c r="AG82" s="11">
        <v>0</v>
      </c>
      <c r="AH82" s="11">
        <v>0</v>
      </c>
      <c r="AI82" s="11"/>
      <c r="AJ82" s="11"/>
      <c r="AK82" s="42">
        <v>0</v>
      </c>
      <c r="AL82" s="18">
        <f t="shared" si="8"/>
        <v>1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9" t="s">
        <v>132</v>
      </c>
      <c r="B83" s="39" t="s">
        <v>132</v>
      </c>
      <c r="C83" s="40">
        <v>870</v>
      </c>
      <c r="D83" s="39" t="s">
        <v>273</v>
      </c>
      <c r="E83" s="39" t="s">
        <v>237</v>
      </c>
      <c r="F83" s="39" t="s">
        <v>132</v>
      </c>
      <c r="G83" s="40" t="s">
        <v>260</v>
      </c>
      <c r="H83" s="40">
        <v>82</v>
      </c>
      <c r="I83" s="39" t="s">
        <v>133</v>
      </c>
      <c r="J83" s="17">
        <v>0</v>
      </c>
      <c r="K83" s="22">
        <v>0</v>
      </c>
      <c r="L83" s="22">
        <v>0</v>
      </c>
      <c r="M83" s="22">
        <v>3</v>
      </c>
      <c r="N83" s="22">
        <v>0</v>
      </c>
      <c r="O83" s="22">
        <v>0</v>
      </c>
      <c r="P83" s="22">
        <v>0</v>
      </c>
      <c r="Q83" s="22">
        <v>0</v>
      </c>
      <c r="R83" s="22">
        <v>6</v>
      </c>
      <c r="S83" s="22">
        <v>0</v>
      </c>
      <c r="T83" s="22"/>
      <c r="U83" s="22"/>
      <c r="V83" s="33">
        <v>12</v>
      </c>
      <c r="W83" s="18">
        <f t="shared" si="6"/>
        <v>9</v>
      </c>
      <c r="X83" s="19">
        <f t="shared" si="7"/>
        <v>0.75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1</v>
      </c>
      <c r="AH83" s="11">
        <v>0</v>
      </c>
      <c r="AI83" s="11"/>
      <c r="AJ83" s="11"/>
      <c r="AK83" s="42">
        <v>0</v>
      </c>
      <c r="AL83" s="18">
        <f t="shared" si="8"/>
        <v>1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9" t="s">
        <v>132</v>
      </c>
      <c r="B84" s="39" t="s">
        <v>132</v>
      </c>
      <c r="C84" s="40">
        <v>870</v>
      </c>
      <c r="D84" s="39" t="s">
        <v>273</v>
      </c>
      <c r="E84" s="39" t="s">
        <v>237</v>
      </c>
      <c r="F84" s="39" t="s">
        <v>132</v>
      </c>
      <c r="G84" s="40" t="s">
        <v>260</v>
      </c>
      <c r="H84" s="40">
        <v>83</v>
      </c>
      <c r="I84" s="39" t="s">
        <v>134</v>
      </c>
      <c r="J84" s="17">
        <v>0</v>
      </c>
      <c r="K84" s="22">
        <v>0</v>
      </c>
      <c r="L84" s="22">
        <v>0</v>
      </c>
      <c r="M84" s="22">
        <v>1</v>
      </c>
      <c r="N84" s="22">
        <v>0</v>
      </c>
      <c r="O84" s="22">
        <v>0</v>
      </c>
      <c r="P84" s="22">
        <v>0</v>
      </c>
      <c r="Q84" s="22">
        <v>0</v>
      </c>
      <c r="R84" s="22">
        <v>1</v>
      </c>
      <c r="S84" s="22">
        <v>0</v>
      </c>
      <c r="T84" s="22"/>
      <c r="U84" s="22"/>
      <c r="V84" s="33">
        <v>12</v>
      </c>
      <c r="W84" s="18">
        <f t="shared" si="6"/>
        <v>2</v>
      </c>
      <c r="X84" s="19">
        <f t="shared" si="7"/>
        <v>0.16666666666666666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/>
      <c r="AJ84" s="11"/>
      <c r="AK84" s="42">
        <v>0</v>
      </c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9" t="s">
        <v>132</v>
      </c>
      <c r="B85" s="39" t="s">
        <v>132</v>
      </c>
      <c r="C85" s="40">
        <v>870</v>
      </c>
      <c r="D85" s="39" t="s">
        <v>273</v>
      </c>
      <c r="E85" s="39" t="s">
        <v>237</v>
      </c>
      <c r="F85" s="39" t="s">
        <v>132</v>
      </c>
      <c r="G85" s="40" t="s">
        <v>260</v>
      </c>
      <c r="H85" s="40">
        <v>84</v>
      </c>
      <c r="I85" s="39" t="s">
        <v>135</v>
      </c>
      <c r="J85" s="17">
        <v>0</v>
      </c>
      <c r="K85" s="22">
        <v>1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/>
      <c r="U85" s="22"/>
      <c r="V85" s="33">
        <v>12</v>
      </c>
      <c r="W85" s="18">
        <f t="shared" si="6"/>
        <v>1</v>
      </c>
      <c r="X85" s="19">
        <f t="shared" si="7"/>
        <v>8.3333333333333329E-2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/>
      <c r="AJ85" s="11"/>
      <c r="AK85" s="42">
        <v>0</v>
      </c>
      <c r="AL85" s="18">
        <f t="shared" si="8"/>
        <v>0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9" t="s">
        <v>132</v>
      </c>
      <c r="B86" s="39" t="s">
        <v>145</v>
      </c>
      <c r="C86" s="40">
        <v>870</v>
      </c>
      <c r="D86" s="39" t="s">
        <v>273</v>
      </c>
      <c r="E86" s="39" t="s">
        <v>237</v>
      </c>
      <c r="F86" s="39" t="s">
        <v>132</v>
      </c>
      <c r="G86" s="40" t="s">
        <v>260</v>
      </c>
      <c r="H86" s="40">
        <v>85</v>
      </c>
      <c r="I86" s="39" t="s">
        <v>310</v>
      </c>
      <c r="J86" s="17">
        <v>0</v>
      </c>
      <c r="K86" s="22">
        <v>0</v>
      </c>
      <c r="L86" s="22">
        <v>0</v>
      </c>
      <c r="M86" s="22">
        <v>2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/>
      <c r="U86" s="22"/>
      <c r="V86" s="33">
        <v>15</v>
      </c>
      <c r="W86" s="18">
        <f t="shared" si="6"/>
        <v>2</v>
      </c>
      <c r="X86" s="19">
        <f t="shared" si="7"/>
        <v>0.13333333333333333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/>
      <c r="AJ86" s="11"/>
      <c r="AK86" s="42">
        <v>0</v>
      </c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9" t="s">
        <v>132</v>
      </c>
      <c r="B87" s="39" t="s">
        <v>145</v>
      </c>
      <c r="C87" s="40">
        <v>870</v>
      </c>
      <c r="D87" s="39" t="s">
        <v>273</v>
      </c>
      <c r="E87" s="39" t="s">
        <v>237</v>
      </c>
      <c r="F87" s="39" t="s">
        <v>132</v>
      </c>
      <c r="G87" s="40" t="s">
        <v>260</v>
      </c>
      <c r="H87" s="40">
        <v>86</v>
      </c>
      <c r="I87" s="39" t="s">
        <v>146</v>
      </c>
      <c r="J87" s="17">
        <v>0</v>
      </c>
      <c r="K87" s="22">
        <v>3</v>
      </c>
      <c r="L87" s="22">
        <v>1</v>
      </c>
      <c r="M87" s="22">
        <v>3</v>
      </c>
      <c r="N87" s="22">
        <v>1</v>
      </c>
      <c r="O87" s="22">
        <v>0</v>
      </c>
      <c r="P87" s="22">
        <v>1</v>
      </c>
      <c r="Q87" s="22">
        <v>0</v>
      </c>
      <c r="R87" s="22">
        <v>2</v>
      </c>
      <c r="S87" s="22">
        <v>0</v>
      </c>
      <c r="T87" s="22"/>
      <c r="U87" s="22"/>
      <c r="V87" s="33">
        <v>15</v>
      </c>
      <c r="W87" s="18">
        <f t="shared" si="6"/>
        <v>11</v>
      </c>
      <c r="X87" s="19">
        <f t="shared" si="7"/>
        <v>0.73333333333333328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/>
      <c r="AJ87" s="11"/>
      <c r="AK87" s="42">
        <v>1</v>
      </c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9" t="s">
        <v>132</v>
      </c>
      <c r="B88" s="39" t="s">
        <v>176</v>
      </c>
      <c r="C88" s="40">
        <v>870</v>
      </c>
      <c r="D88" s="39" t="s">
        <v>273</v>
      </c>
      <c r="E88" s="39" t="s">
        <v>237</v>
      </c>
      <c r="F88" s="39" t="s">
        <v>132</v>
      </c>
      <c r="G88" s="40" t="s">
        <v>260</v>
      </c>
      <c r="H88" s="40">
        <v>87</v>
      </c>
      <c r="I88" s="39" t="s">
        <v>311</v>
      </c>
      <c r="J88" s="17">
        <v>0</v>
      </c>
      <c r="K88" s="22">
        <v>0</v>
      </c>
      <c r="L88" s="22">
        <v>0</v>
      </c>
      <c r="M88" s="22">
        <v>0</v>
      </c>
      <c r="N88" s="22">
        <v>0</v>
      </c>
      <c r="O88" s="22">
        <v>2</v>
      </c>
      <c r="P88" s="22">
        <v>1</v>
      </c>
      <c r="Q88" s="22">
        <v>0</v>
      </c>
      <c r="R88" s="22">
        <v>0</v>
      </c>
      <c r="S88" s="22">
        <v>2</v>
      </c>
      <c r="T88" s="22"/>
      <c r="U88" s="22"/>
      <c r="V88" s="33">
        <v>17</v>
      </c>
      <c r="W88" s="18">
        <f t="shared" si="6"/>
        <v>5</v>
      </c>
      <c r="X88" s="19">
        <f t="shared" si="7"/>
        <v>0.29411764705882354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/>
      <c r="AJ88" s="11"/>
      <c r="AK88" s="42">
        <v>1.5</v>
      </c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9" t="s">
        <v>132</v>
      </c>
      <c r="B89" s="39" t="s">
        <v>176</v>
      </c>
      <c r="C89" s="40">
        <v>870</v>
      </c>
      <c r="D89" s="39" t="s">
        <v>273</v>
      </c>
      <c r="E89" s="39" t="s">
        <v>237</v>
      </c>
      <c r="F89" s="39" t="s">
        <v>132</v>
      </c>
      <c r="G89" s="40" t="s">
        <v>280</v>
      </c>
      <c r="H89" s="40">
        <v>88</v>
      </c>
      <c r="I89" s="39" t="s">
        <v>312</v>
      </c>
      <c r="J89" s="17">
        <v>2</v>
      </c>
      <c r="K89" s="22">
        <v>1</v>
      </c>
      <c r="L89" s="22">
        <v>3</v>
      </c>
      <c r="M89" s="22">
        <v>0</v>
      </c>
      <c r="N89" s="22">
        <v>1</v>
      </c>
      <c r="O89" s="22">
        <v>7</v>
      </c>
      <c r="P89" s="22">
        <v>2</v>
      </c>
      <c r="Q89" s="22">
        <v>0</v>
      </c>
      <c r="R89" s="22">
        <v>0</v>
      </c>
      <c r="S89" s="22">
        <v>0</v>
      </c>
      <c r="T89" s="22"/>
      <c r="U89" s="22"/>
      <c r="V89" s="33">
        <v>24</v>
      </c>
      <c r="W89" s="18">
        <f t="shared" si="6"/>
        <v>16</v>
      </c>
      <c r="X89" s="19">
        <f t="shared" si="7"/>
        <v>0.66666666666666663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/>
      <c r="AJ89" s="11"/>
      <c r="AK89" s="42">
        <v>0</v>
      </c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9" t="s">
        <v>132</v>
      </c>
      <c r="B90" s="39" t="s">
        <v>176</v>
      </c>
      <c r="C90" s="40">
        <v>870</v>
      </c>
      <c r="D90" s="39" t="s">
        <v>273</v>
      </c>
      <c r="E90" s="39" t="s">
        <v>237</v>
      </c>
      <c r="F90" s="39" t="s">
        <v>132</v>
      </c>
      <c r="G90" s="40" t="s">
        <v>260</v>
      </c>
      <c r="H90" s="40">
        <v>89</v>
      </c>
      <c r="I90" s="39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/>
      <c r="U90" s="22"/>
      <c r="V90" s="33">
        <v>17</v>
      </c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/>
      <c r="AJ90" s="11"/>
      <c r="AK90" s="42">
        <v>0</v>
      </c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9" t="s">
        <v>132</v>
      </c>
      <c r="B91" s="39" t="s">
        <v>176</v>
      </c>
      <c r="C91" s="40">
        <v>870</v>
      </c>
      <c r="D91" s="39" t="s">
        <v>273</v>
      </c>
      <c r="E91" s="39" t="s">
        <v>237</v>
      </c>
      <c r="F91" s="39" t="s">
        <v>132</v>
      </c>
      <c r="G91" s="40" t="s">
        <v>260</v>
      </c>
      <c r="H91" s="40">
        <v>90</v>
      </c>
      <c r="I91" s="39" t="s">
        <v>313</v>
      </c>
      <c r="J91" s="17">
        <v>0</v>
      </c>
      <c r="K91" s="22">
        <v>0</v>
      </c>
      <c r="L91" s="22">
        <v>1</v>
      </c>
      <c r="M91" s="22">
        <v>0</v>
      </c>
      <c r="N91" s="22">
        <v>0</v>
      </c>
      <c r="O91" s="22">
        <v>0</v>
      </c>
      <c r="P91" s="22">
        <v>13</v>
      </c>
      <c r="Q91" s="22">
        <v>2</v>
      </c>
      <c r="R91" s="22">
        <v>0</v>
      </c>
      <c r="S91" s="22">
        <v>0</v>
      </c>
      <c r="T91" s="22"/>
      <c r="U91" s="22"/>
      <c r="V91" s="33">
        <v>19</v>
      </c>
      <c r="W91" s="18">
        <f t="shared" si="6"/>
        <v>16</v>
      </c>
      <c r="X91" s="19">
        <f t="shared" si="7"/>
        <v>0.84210526315789469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/>
      <c r="AJ91" s="11"/>
      <c r="AK91" s="42">
        <v>0</v>
      </c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9" t="s">
        <v>99</v>
      </c>
      <c r="B92" s="39" t="s">
        <v>98</v>
      </c>
      <c r="C92" s="40">
        <v>1714</v>
      </c>
      <c r="D92" s="39" t="s">
        <v>314</v>
      </c>
      <c r="E92" s="39" t="s">
        <v>99</v>
      </c>
      <c r="F92" s="39" t="s">
        <v>98</v>
      </c>
      <c r="G92" s="40" t="s">
        <v>276</v>
      </c>
      <c r="H92" s="40">
        <v>91</v>
      </c>
      <c r="I92" s="39" t="s">
        <v>315</v>
      </c>
      <c r="J92" s="17">
        <v>33</v>
      </c>
      <c r="K92" s="22">
        <v>21</v>
      </c>
      <c r="L92" s="22">
        <v>42</v>
      </c>
      <c r="M92" s="22">
        <v>79</v>
      </c>
      <c r="N92" s="22">
        <v>36</v>
      </c>
      <c r="O92" s="22">
        <v>15</v>
      </c>
      <c r="P92" s="22">
        <v>14</v>
      </c>
      <c r="Q92" s="22">
        <v>6</v>
      </c>
      <c r="R92" s="22">
        <v>9</v>
      </c>
      <c r="S92" s="22">
        <v>7</v>
      </c>
      <c r="T92" s="22"/>
      <c r="U92" s="22"/>
      <c r="V92" s="33">
        <v>444</v>
      </c>
      <c r="W92" s="18">
        <f t="shared" si="6"/>
        <v>262</v>
      </c>
      <c r="X92" s="19">
        <f t="shared" si="7"/>
        <v>0.59009009009009006</v>
      </c>
      <c r="Y92" s="11">
        <v>3</v>
      </c>
      <c r="Z92" s="11">
        <v>4</v>
      </c>
      <c r="AA92" s="11">
        <v>3</v>
      </c>
      <c r="AB92" s="11">
        <v>1</v>
      </c>
      <c r="AC92" s="11">
        <v>17</v>
      </c>
      <c r="AD92" s="11">
        <v>19</v>
      </c>
      <c r="AE92" s="11">
        <v>16</v>
      </c>
      <c r="AF92" s="11">
        <v>2</v>
      </c>
      <c r="AG92" s="11">
        <v>3</v>
      </c>
      <c r="AH92" s="11">
        <v>0</v>
      </c>
      <c r="AI92" s="11"/>
      <c r="AJ92" s="11"/>
      <c r="AK92" s="42">
        <v>147</v>
      </c>
      <c r="AL92" s="18">
        <f t="shared" si="8"/>
        <v>68</v>
      </c>
      <c r="AM92" s="19">
        <f t="shared" si="9"/>
        <v>0.46258503401360546</v>
      </c>
      <c r="AN92" s="1"/>
      <c r="AO92" s="1"/>
      <c r="AP92" s="1"/>
    </row>
    <row r="93" spans="1:42" s="16" customFormat="1" ht="10.199999999999999" x14ac:dyDescent="0.2">
      <c r="A93" s="39" t="s">
        <v>99</v>
      </c>
      <c r="B93" s="39" t="s">
        <v>98</v>
      </c>
      <c r="C93" s="40">
        <v>1714</v>
      </c>
      <c r="D93" s="39" t="s">
        <v>314</v>
      </c>
      <c r="E93" s="39" t="s">
        <v>99</v>
      </c>
      <c r="F93" s="39" t="s">
        <v>98</v>
      </c>
      <c r="G93" s="40" t="s">
        <v>260</v>
      </c>
      <c r="H93" s="40">
        <v>92</v>
      </c>
      <c r="I93" s="39" t="s">
        <v>102</v>
      </c>
      <c r="J93" s="17">
        <v>3</v>
      </c>
      <c r="K93" s="22">
        <v>3</v>
      </c>
      <c r="L93" s="22">
        <v>2</v>
      </c>
      <c r="M93" s="22">
        <v>1</v>
      </c>
      <c r="N93" s="22">
        <v>0</v>
      </c>
      <c r="O93" s="22">
        <v>1</v>
      </c>
      <c r="P93" s="22">
        <v>0</v>
      </c>
      <c r="Q93" s="22">
        <v>1</v>
      </c>
      <c r="R93" s="22">
        <v>4</v>
      </c>
      <c r="S93" s="22">
        <v>0</v>
      </c>
      <c r="T93" s="22"/>
      <c r="U93" s="22"/>
      <c r="V93" s="33">
        <v>100</v>
      </c>
      <c r="W93" s="18">
        <f t="shared" si="6"/>
        <v>15</v>
      </c>
      <c r="X93" s="19">
        <f t="shared" si="7"/>
        <v>0.15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/>
      <c r="AJ93" s="11"/>
      <c r="AK93" s="42">
        <v>1</v>
      </c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9" t="s">
        <v>99</v>
      </c>
      <c r="B94" s="39" t="s">
        <v>98</v>
      </c>
      <c r="C94" s="40">
        <v>1714</v>
      </c>
      <c r="D94" s="39" t="s">
        <v>314</v>
      </c>
      <c r="E94" s="39" t="s">
        <v>99</v>
      </c>
      <c r="F94" s="39" t="s">
        <v>98</v>
      </c>
      <c r="G94" s="40" t="s">
        <v>280</v>
      </c>
      <c r="H94" s="40">
        <v>93</v>
      </c>
      <c r="I94" s="39" t="s">
        <v>316</v>
      </c>
      <c r="J94" s="17">
        <v>7</v>
      </c>
      <c r="K94" s="22">
        <v>8</v>
      </c>
      <c r="L94" s="22">
        <v>3</v>
      </c>
      <c r="M94" s="22">
        <v>11</v>
      </c>
      <c r="N94" s="22">
        <v>0</v>
      </c>
      <c r="O94" s="22">
        <v>0</v>
      </c>
      <c r="P94" s="22">
        <v>4</v>
      </c>
      <c r="Q94" s="22">
        <v>5</v>
      </c>
      <c r="R94" s="22">
        <v>8</v>
      </c>
      <c r="S94" s="22">
        <v>0</v>
      </c>
      <c r="T94" s="22"/>
      <c r="U94" s="22"/>
      <c r="V94" s="33">
        <v>135</v>
      </c>
      <c r="W94" s="18">
        <f t="shared" si="6"/>
        <v>46</v>
      </c>
      <c r="X94" s="19">
        <f t="shared" si="7"/>
        <v>0.34074074074074073</v>
      </c>
      <c r="Y94" s="11">
        <v>0</v>
      </c>
      <c r="Z94" s="11">
        <v>0</v>
      </c>
      <c r="AA94" s="11">
        <v>2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/>
      <c r="AJ94" s="11"/>
      <c r="AK94" s="42">
        <v>7.5</v>
      </c>
      <c r="AL94" s="18">
        <f t="shared" si="8"/>
        <v>2</v>
      </c>
      <c r="AM94" s="19">
        <f t="shared" si="9"/>
        <v>0.26666666666666666</v>
      </c>
      <c r="AN94" s="1"/>
      <c r="AO94" s="1"/>
      <c r="AP94" s="1"/>
    </row>
    <row r="95" spans="1:42" s="16" customFormat="1" ht="10.199999999999999" x14ac:dyDescent="0.2">
      <c r="A95" s="39" t="s">
        <v>99</v>
      </c>
      <c r="B95" s="39" t="s">
        <v>98</v>
      </c>
      <c r="C95" s="40">
        <v>1714</v>
      </c>
      <c r="D95" s="39" t="s">
        <v>314</v>
      </c>
      <c r="E95" s="39" t="s">
        <v>99</v>
      </c>
      <c r="F95" s="39" t="s">
        <v>98</v>
      </c>
      <c r="G95" s="40" t="s">
        <v>260</v>
      </c>
      <c r="H95" s="40">
        <v>94</v>
      </c>
      <c r="I95" s="39" t="s">
        <v>101</v>
      </c>
      <c r="J95" s="17">
        <v>0</v>
      </c>
      <c r="K95" s="22">
        <v>1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/>
      <c r="U95" s="22"/>
      <c r="V95" s="33">
        <v>44</v>
      </c>
      <c r="W95" s="18">
        <f t="shared" si="6"/>
        <v>1</v>
      </c>
      <c r="X95" s="19">
        <f t="shared" si="7"/>
        <v>2.2727272727272728E-2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/>
      <c r="AJ95" s="11"/>
      <c r="AK95" s="42">
        <v>2.5</v>
      </c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9" t="s">
        <v>99</v>
      </c>
      <c r="B96" s="39" t="s">
        <v>98</v>
      </c>
      <c r="C96" s="40">
        <v>1714</v>
      </c>
      <c r="D96" s="39" t="s">
        <v>314</v>
      </c>
      <c r="E96" s="39" t="s">
        <v>99</v>
      </c>
      <c r="F96" s="39" t="s">
        <v>98</v>
      </c>
      <c r="G96" s="40" t="s">
        <v>260</v>
      </c>
      <c r="H96" s="40">
        <v>95</v>
      </c>
      <c r="I96" s="39" t="s">
        <v>103</v>
      </c>
      <c r="J96" s="17">
        <v>2</v>
      </c>
      <c r="K96" s="22">
        <v>8</v>
      </c>
      <c r="L96" s="22">
        <v>5</v>
      </c>
      <c r="M96" s="22">
        <v>6</v>
      </c>
      <c r="N96" s="22">
        <v>6</v>
      </c>
      <c r="O96" s="22">
        <v>0</v>
      </c>
      <c r="P96" s="22">
        <v>0</v>
      </c>
      <c r="Q96" s="22">
        <v>0</v>
      </c>
      <c r="R96" s="22">
        <v>0</v>
      </c>
      <c r="S96" s="22">
        <v>1</v>
      </c>
      <c r="T96" s="22"/>
      <c r="U96" s="22"/>
      <c r="V96" s="33">
        <v>110</v>
      </c>
      <c r="W96" s="18">
        <f t="shared" si="6"/>
        <v>28</v>
      </c>
      <c r="X96" s="19">
        <f t="shared" si="7"/>
        <v>0.25454545454545452</v>
      </c>
      <c r="Y96" s="11">
        <v>0</v>
      </c>
      <c r="Z96" s="11">
        <v>1</v>
      </c>
      <c r="AA96" s="11">
        <v>0</v>
      </c>
      <c r="AB96" s="11">
        <v>0</v>
      </c>
      <c r="AC96" s="11">
        <v>0</v>
      </c>
      <c r="AD96" s="11">
        <v>1</v>
      </c>
      <c r="AE96" s="11">
        <v>0</v>
      </c>
      <c r="AF96" s="11">
        <v>0</v>
      </c>
      <c r="AG96" s="11">
        <v>0</v>
      </c>
      <c r="AH96" s="11">
        <v>0</v>
      </c>
      <c r="AI96" s="11"/>
      <c r="AJ96" s="11"/>
      <c r="AK96" s="42">
        <v>27.5</v>
      </c>
      <c r="AL96" s="18">
        <f t="shared" si="8"/>
        <v>2</v>
      </c>
      <c r="AM96" s="19">
        <f t="shared" si="9"/>
        <v>7.2727272727272724E-2</v>
      </c>
      <c r="AN96" s="1"/>
      <c r="AO96" s="1"/>
      <c r="AP96" s="1"/>
    </row>
    <row r="97" spans="1:42" s="16" customFormat="1" ht="10.199999999999999" x14ac:dyDescent="0.2">
      <c r="A97" s="39" t="s">
        <v>99</v>
      </c>
      <c r="B97" s="39" t="s">
        <v>98</v>
      </c>
      <c r="C97" s="40">
        <v>1714</v>
      </c>
      <c r="D97" s="39" t="s">
        <v>314</v>
      </c>
      <c r="E97" s="39" t="s">
        <v>99</v>
      </c>
      <c r="F97" s="39" t="s">
        <v>98</v>
      </c>
      <c r="G97" s="40" t="s">
        <v>260</v>
      </c>
      <c r="H97" s="40">
        <v>96</v>
      </c>
      <c r="I97" s="39" t="s">
        <v>104</v>
      </c>
      <c r="J97" s="17">
        <v>9</v>
      </c>
      <c r="K97" s="22">
        <v>4</v>
      </c>
      <c r="L97" s="22">
        <v>2</v>
      </c>
      <c r="M97" s="22">
        <v>0</v>
      </c>
      <c r="N97" s="22">
        <v>0</v>
      </c>
      <c r="O97" s="22">
        <v>0</v>
      </c>
      <c r="P97" s="22">
        <v>1</v>
      </c>
      <c r="Q97" s="22">
        <v>0</v>
      </c>
      <c r="R97" s="22">
        <v>0</v>
      </c>
      <c r="S97" s="22">
        <v>0</v>
      </c>
      <c r="T97" s="22"/>
      <c r="U97" s="22"/>
      <c r="V97" s="33">
        <v>92</v>
      </c>
      <c r="W97" s="18">
        <f t="shared" si="6"/>
        <v>16</v>
      </c>
      <c r="X97" s="19">
        <f t="shared" si="7"/>
        <v>0.17391304347826086</v>
      </c>
      <c r="Y97" s="11">
        <v>2</v>
      </c>
      <c r="Z97" s="11">
        <v>0</v>
      </c>
      <c r="AA97" s="11">
        <v>0</v>
      </c>
      <c r="AB97" s="11">
        <v>0</v>
      </c>
      <c r="AC97" s="11">
        <v>2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/>
      <c r="AJ97" s="11"/>
      <c r="AK97" s="42">
        <v>0</v>
      </c>
      <c r="AL97" s="18">
        <f t="shared" si="8"/>
        <v>4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9" t="s">
        <v>99</v>
      </c>
      <c r="B98" s="39" t="s">
        <v>98</v>
      </c>
      <c r="C98" s="40">
        <v>1714</v>
      </c>
      <c r="D98" s="39" t="s">
        <v>314</v>
      </c>
      <c r="E98" s="39" t="s">
        <v>99</v>
      </c>
      <c r="F98" s="39" t="s">
        <v>98</v>
      </c>
      <c r="G98" s="40" t="s">
        <v>280</v>
      </c>
      <c r="H98" s="40">
        <v>97</v>
      </c>
      <c r="I98" s="39" t="s">
        <v>317</v>
      </c>
      <c r="J98" s="17">
        <v>5</v>
      </c>
      <c r="K98" s="22">
        <v>7</v>
      </c>
      <c r="L98" s="22">
        <v>6</v>
      </c>
      <c r="M98" s="22">
        <v>8</v>
      </c>
      <c r="N98" s="22">
        <v>0</v>
      </c>
      <c r="O98" s="22">
        <v>0</v>
      </c>
      <c r="P98" s="22">
        <v>4</v>
      </c>
      <c r="Q98" s="22">
        <v>0</v>
      </c>
      <c r="R98" s="22">
        <v>1</v>
      </c>
      <c r="S98" s="22">
        <v>0</v>
      </c>
      <c r="T98" s="22"/>
      <c r="U98" s="22"/>
      <c r="V98" s="33">
        <v>83</v>
      </c>
      <c r="W98" s="18">
        <f t="shared" si="6"/>
        <v>31</v>
      </c>
      <c r="X98" s="19">
        <f t="shared" si="7"/>
        <v>0.37349397590361444</v>
      </c>
      <c r="Y98" s="11">
        <v>0</v>
      </c>
      <c r="Z98" s="11">
        <v>6</v>
      </c>
      <c r="AA98" s="11">
        <v>8</v>
      </c>
      <c r="AB98" s="11">
        <v>1</v>
      </c>
      <c r="AC98" s="11">
        <v>0</v>
      </c>
      <c r="AD98" s="11">
        <v>0</v>
      </c>
      <c r="AE98" s="11">
        <v>1</v>
      </c>
      <c r="AF98" s="11">
        <v>0</v>
      </c>
      <c r="AG98" s="11">
        <v>0</v>
      </c>
      <c r="AH98" s="11">
        <v>0</v>
      </c>
      <c r="AI98" s="11"/>
      <c r="AJ98" s="11"/>
      <c r="AK98" s="42">
        <v>6.5</v>
      </c>
      <c r="AL98" s="18">
        <f t="shared" si="8"/>
        <v>16</v>
      </c>
      <c r="AM98" s="19">
        <f t="shared" si="9"/>
        <v>2.4615384615384617</v>
      </c>
      <c r="AN98" s="1"/>
      <c r="AO98" s="1"/>
      <c r="AP98" s="1"/>
    </row>
    <row r="99" spans="1:42" s="16" customFormat="1" ht="10.199999999999999" x14ac:dyDescent="0.2">
      <c r="A99" s="39" t="s">
        <v>99</v>
      </c>
      <c r="B99" s="39" t="s">
        <v>109</v>
      </c>
      <c r="C99" s="40">
        <v>1714</v>
      </c>
      <c r="D99" s="39" t="s">
        <v>314</v>
      </c>
      <c r="E99" s="39" t="s">
        <v>99</v>
      </c>
      <c r="F99" s="39" t="s">
        <v>98</v>
      </c>
      <c r="G99" s="40" t="s">
        <v>262</v>
      </c>
      <c r="H99" s="40">
        <v>98</v>
      </c>
      <c r="I99" s="39" t="s">
        <v>318</v>
      </c>
      <c r="J99" s="17">
        <v>15</v>
      </c>
      <c r="K99" s="22">
        <v>11</v>
      </c>
      <c r="L99" s="22">
        <v>12</v>
      </c>
      <c r="M99" s="22">
        <v>9</v>
      </c>
      <c r="N99" s="22">
        <v>11</v>
      </c>
      <c r="O99" s="22">
        <v>0</v>
      </c>
      <c r="P99" s="22">
        <v>0</v>
      </c>
      <c r="Q99" s="22">
        <v>0</v>
      </c>
      <c r="R99" s="22">
        <v>1</v>
      </c>
      <c r="S99" s="22">
        <v>0</v>
      </c>
      <c r="T99" s="22"/>
      <c r="U99" s="22"/>
      <c r="V99" s="33">
        <v>97</v>
      </c>
      <c r="W99" s="18">
        <f t="shared" si="6"/>
        <v>59</v>
      </c>
      <c r="X99" s="19">
        <f t="shared" si="7"/>
        <v>0.60824742268041232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1</v>
      </c>
      <c r="AH99" s="11">
        <v>0</v>
      </c>
      <c r="AI99" s="11"/>
      <c r="AJ99" s="11"/>
      <c r="AK99" s="42">
        <v>26.5</v>
      </c>
      <c r="AL99" s="18">
        <f t="shared" si="8"/>
        <v>1</v>
      </c>
      <c r="AM99" s="19">
        <f t="shared" si="9"/>
        <v>3.7735849056603772E-2</v>
      </c>
      <c r="AN99" s="1"/>
      <c r="AO99" s="1"/>
      <c r="AP99" s="1"/>
    </row>
    <row r="100" spans="1:42" s="16" customFormat="1" ht="10.199999999999999" x14ac:dyDescent="0.2">
      <c r="A100" s="39" t="s">
        <v>99</v>
      </c>
      <c r="B100" s="39" t="s">
        <v>109</v>
      </c>
      <c r="C100" s="40">
        <v>1714</v>
      </c>
      <c r="D100" s="39" t="s">
        <v>314</v>
      </c>
      <c r="E100" s="39" t="s">
        <v>99</v>
      </c>
      <c r="F100" s="39" t="s">
        <v>98</v>
      </c>
      <c r="G100" s="40" t="s">
        <v>260</v>
      </c>
      <c r="H100" s="40">
        <v>99</v>
      </c>
      <c r="I100" s="39" t="s">
        <v>111</v>
      </c>
      <c r="J100" s="17">
        <v>0</v>
      </c>
      <c r="K100" s="22">
        <v>1</v>
      </c>
      <c r="L100" s="22">
        <v>7</v>
      </c>
      <c r="M100" s="22">
        <v>9</v>
      </c>
      <c r="N100" s="22">
        <v>3</v>
      </c>
      <c r="O100" s="22">
        <v>0</v>
      </c>
      <c r="P100" s="22">
        <v>2</v>
      </c>
      <c r="Q100" s="22">
        <v>0</v>
      </c>
      <c r="R100" s="22">
        <v>1</v>
      </c>
      <c r="S100" s="22">
        <v>0</v>
      </c>
      <c r="T100" s="22"/>
      <c r="U100" s="22"/>
      <c r="V100" s="33">
        <v>59</v>
      </c>
      <c r="W100" s="18">
        <f t="shared" si="6"/>
        <v>23</v>
      </c>
      <c r="X100" s="19">
        <f t="shared" si="7"/>
        <v>0.38983050847457629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/>
      <c r="AJ100" s="11"/>
      <c r="AK100" s="42">
        <v>2</v>
      </c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9" t="s">
        <v>99</v>
      </c>
      <c r="B101" s="39" t="s">
        <v>109</v>
      </c>
      <c r="C101" s="40">
        <v>1714</v>
      </c>
      <c r="D101" s="39" t="s">
        <v>314</v>
      </c>
      <c r="E101" s="39" t="s">
        <v>99</v>
      </c>
      <c r="F101" s="39" t="s">
        <v>98</v>
      </c>
      <c r="G101" s="40" t="s">
        <v>260</v>
      </c>
      <c r="H101" s="40">
        <v>100</v>
      </c>
      <c r="I101" s="39" t="s">
        <v>108</v>
      </c>
      <c r="J101" s="17">
        <v>0</v>
      </c>
      <c r="K101" s="22">
        <v>2</v>
      </c>
      <c r="L101" s="22">
        <v>2</v>
      </c>
      <c r="M101" s="22">
        <v>0</v>
      </c>
      <c r="N101" s="22">
        <v>0</v>
      </c>
      <c r="O101" s="22">
        <v>1</v>
      </c>
      <c r="P101" s="22">
        <v>0</v>
      </c>
      <c r="Q101" s="22">
        <v>0</v>
      </c>
      <c r="R101" s="22">
        <v>0</v>
      </c>
      <c r="S101" s="22">
        <v>0</v>
      </c>
      <c r="T101" s="22"/>
      <c r="U101" s="22"/>
      <c r="V101" s="33">
        <v>62</v>
      </c>
      <c r="W101" s="18">
        <f t="shared" si="6"/>
        <v>5</v>
      </c>
      <c r="X101" s="19">
        <f t="shared" si="7"/>
        <v>8.0645161290322578E-2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/>
      <c r="AJ101" s="11"/>
      <c r="AK101" s="42">
        <v>0.5</v>
      </c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9" t="s">
        <v>99</v>
      </c>
      <c r="B102" s="39" t="s">
        <v>178</v>
      </c>
      <c r="C102" s="40">
        <v>1714</v>
      </c>
      <c r="D102" s="39" t="s">
        <v>314</v>
      </c>
      <c r="E102" s="39" t="s">
        <v>99</v>
      </c>
      <c r="F102" s="39" t="s">
        <v>180</v>
      </c>
      <c r="G102" s="40" t="s">
        <v>262</v>
      </c>
      <c r="H102" s="40">
        <v>101</v>
      </c>
      <c r="I102" s="39" t="s">
        <v>180</v>
      </c>
      <c r="J102" s="17">
        <v>72</v>
      </c>
      <c r="K102" s="22">
        <v>22</v>
      </c>
      <c r="L102" s="22">
        <v>24</v>
      </c>
      <c r="M102" s="22">
        <v>18</v>
      </c>
      <c r="N102" s="22">
        <v>12</v>
      </c>
      <c r="O102" s="22">
        <v>16</v>
      </c>
      <c r="P102" s="22">
        <v>2</v>
      </c>
      <c r="Q102" s="22">
        <v>8</v>
      </c>
      <c r="R102" s="22">
        <v>4</v>
      </c>
      <c r="S102" s="22">
        <v>2</v>
      </c>
      <c r="T102" s="22"/>
      <c r="U102" s="22"/>
      <c r="V102" s="33">
        <v>125</v>
      </c>
      <c r="W102" s="18">
        <f t="shared" si="6"/>
        <v>180</v>
      </c>
      <c r="X102" s="19">
        <f t="shared" si="7"/>
        <v>1.44</v>
      </c>
      <c r="Y102" s="11">
        <v>1</v>
      </c>
      <c r="Z102" s="11">
        <v>0</v>
      </c>
      <c r="AA102" s="11">
        <v>8</v>
      </c>
      <c r="AB102" s="11">
        <v>1</v>
      </c>
      <c r="AC102" s="11">
        <v>0</v>
      </c>
      <c r="AD102" s="11">
        <v>7</v>
      </c>
      <c r="AE102" s="11">
        <v>3</v>
      </c>
      <c r="AF102" s="11">
        <v>1</v>
      </c>
      <c r="AG102" s="11">
        <v>0</v>
      </c>
      <c r="AH102" s="11">
        <v>0</v>
      </c>
      <c r="AI102" s="11"/>
      <c r="AJ102" s="11"/>
      <c r="AK102" s="42">
        <v>54.5</v>
      </c>
      <c r="AL102" s="18">
        <f t="shared" si="8"/>
        <v>21</v>
      </c>
      <c r="AM102" s="19">
        <f t="shared" si="9"/>
        <v>0.38532110091743121</v>
      </c>
      <c r="AN102" s="1"/>
      <c r="AO102" s="1"/>
      <c r="AP102" s="1"/>
    </row>
    <row r="103" spans="1:42" s="16" customFormat="1" ht="10.199999999999999" x14ac:dyDescent="0.2">
      <c r="A103" s="39" t="s">
        <v>99</v>
      </c>
      <c r="B103" s="39" t="s">
        <v>178</v>
      </c>
      <c r="C103" s="40">
        <v>1714</v>
      </c>
      <c r="D103" s="39" t="s">
        <v>314</v>
      </c>
      <c r="E103" s="39" t="s">
        <v>99</v>
      </c>
      <c r="F103" s="39" t="s">
        <v>180</v>
      </c>
      <c r="G103" s="40" t="s">
        <v>260</v>
      </c>
      <c r="H103" s="40">
        <v>102</v>
      </c>
      <c r="I103" s="39" t="s">
        <v>179</v>
      </c>
      <c r="J103" s="17">
        <v>0</v>
      </c>
      <c r="K103" s="22">
        <v>3</v>
      </c>
      <c r="L103" s="22">
        <v>6</v>
      </c>
      <c r="M103" s="22">
        <v>0</v>
      </c>
      <c r="N103" s="22">
        <v>0</v>
      </c>
      <c r="O103" s="22">
        <v>2</v>
      </c>
      <c r="P103" s="22">
        <v>0</v>
      </c>
      <c r="Q103" s="22">
        <v>7</v>
      </c>
      <c r="R103" s="22">
        <v>0</v>
      </c>
      <c r="S103" s="22">
        <v>0</v>
      </c>
      <c r="T103" s="22"/>
      <c r="U103" s="22"/>
      <c r="V103" s="33">
        <v>63</v>
      </c>
      <c r="W103" s="18">
        <f t="shared" si="6"/>
        <v>18</v>
      </c>
      <c r="X103" s="19">
        <f t="shared" si="7"/>
        <v>0.2857142857142857</v>
      </c>
      <c r="Y103" s="11">
        <v>1</v>
      </c>
      <c r="Z103" s="11">
        <v>2</v>
      </c>
      <c r="AA103" s="11">
        <v>2</v>
      </c>
      <c r="AB103" s="11">
        <v>2</v>
      </c>
      <c r="AC103" s="11">
        <v>1</v>
      </c>
      <c r="AD103" s="11">
        <v>5</v>
      </c>
      <c r="AE103" s="11">
        <v>4</v>
      </c>
      <c r="AF103" s="11">
        <v>4</v>
      </c>
      <c r="AG103" s="11">
        <v>3</v>
      </c>
      <c r="AH103" s="11">
        <v>1</v>
      </c>
      <c r="AI103" s="11"/>
      <c r="AJ103" s="11"/>
      <c r="AK103" s="42">
        <v>5.5</v>
      </c>
      <c r="AL103" s="18">
        <f t="shared" si="8"/>
        <v>25</v>
      </c>
      <c r="AM103" s="19">
        <f t="shared" si="9"/>
        <v>4.5454545454545459</v>
      </c>
      <c r="AN103" s="1"/>
      <c r="AO103" s="1"/>
      <c r="AP103" s="1"/>
    </row>
    <row r="104" spans="1:42" s="16" customFormat="1" ht="10.199999999999999" x14ac:dyDescent="0.2">
      <c r="A104" s="39" t="s">
        <v>99</v>
      </c>
      <c r="B104" s="39" t="s">
        <v>178</v>
      </c>
      <c r="C104" s="40">
        <v>1714</v>
      </c>
      <c r="D104" s="39" t="s">
        <v>314</v>
      </c>
      <c r="E104" s="39" t="s">
        <v>99</v>
      </c>
      <c r="F104" s="39" t="s">
        <v>180</v>
      </c>
      <c r="G104" s="40" t="s">
        <v>260</v>
      </c>
      <c r="H104" s="40">
        <v>103</v>
      </c>
      <c r="I104" s="39" t="s">
        <v>182</v>
      </c>
      <c r="J104" s="17">
        <v>0</v>
      </c>
      <c r="K104" s="22">
        <v>0</v>
      </c>
      <c r="L104" s="22">
        <v>3</v>
      </c>
      <c r="M104" s="22">
        <v>0</v>
      </c>
      <c r="N104" s="22">
        <v>12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/>
      <c r="U104" s="22"/>
      <c r="V104" s="33">
        <v>35</v>
      </c>
      <c r="W104" s="18">
        <f t="shared" si="6"/>
        <v>15</v>
      </c>
      <c r="X104" s="19">
        <f t="shared" si="7"/>
        <v>0.42857142857142855</v>
      </c>
      <c r="Y104" s="11">
        <v>0</v>
      </c>
      <c r="Z104" s="11">
        <v>0</v>
      </c>
      <c r="AA104" s="11">
        <v>4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/>
      <c r="AJ104" s="11"/>
      <c r="AK104" s="42">
        <v>1</v>
      </c>
      <c r="AL104" s="18">
        <f t="shared" si="8"/>
        <v>4</v>
      </c>
      <c r="AM104" s="19">
        <f t="shared" si="9"/>
        <v>4</v>
      </c>
      <c r="AN104" s="1"/>
      <c r="AO104" s="1"/>
      <c r="AP104" s="1"/>
    </row>
    <row r="105" spans="1:42" s="16" customFormat="1" ht="10.199999999999999" x14ac:dyDescent="0.2">
      <c r="A105" s="39" t="s">
        <v>99</v>
      </c>
      <c r="B105" s="39" t="s">
        <v>178</v>
      </c>
      <c r="C105" s="40">
        <v>1714</v>
      </c>
      <c r="D105" s="39" t="s">
        <v>314</v>
      </c>
      <c r="E105" s="39" t="s">
        <v>99</v>
      </c>
      <c r="F105" s="39" t="s">
        <v>180</v>
      </c>
      <c r="G105" s="40" t="s">
        <v>262</v>
      </c>
      <c r="H105" s="40">
        <v>104</v>
      </c>
      <c r="I105" s="39" t="s">
        <v>319</v>
      </c>
      <c r="J105" s="17">
        <v>0</v>
      </c>
      <c r="K105" s="22">
        <v>0</v>
      </c>
      <c r="L105" s="22">
        <v>0</v>
      </c>
      <c r="M105" s="22">
        <v>10</v>
      </c>
      <c r="N105" s="22">
        <v>1</v>
      </c>
      <c r="O105" s="22">
        <v>0</v>
      </c>
      <c r="P105" s="22">
        <v>0</v>
      </c>
      <c r="Q105" s="22">
        <v>4</v>
      </c>
      <c r="R105" s="22">
        <v>2</v>
      </c>
      <c r="S105" s="22">
        <v>0</v>
      </c>
      <c r="T105" s="22"/>
      <c r="U105" s="22"/>
      <c r="V105" s="33">
        <v>26</v>
      </c>
      <c r="W105" s="18">
        <f t="shared" si="6"/>
        <v>17</v>
      </c>
      <c r="X105" s="19">
        <f t="shared" si="7"/>
        <v>0.65384615384615385</v>
      </c>
      <c r="Y105" s="11">
        <v>0</v>
      </c>
      <c r="Z105" s="11">
        <v>0</v>
      </c>
      <c r="AA105" s="11">
        <v>0</v>
      </c>
      <c r="AB105" s="11">
        <v>0</v>
      </c>
      <c r="AC105" s="11">
        <v>1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/>
      <c r="AJ105" s="11"/>
      <c r="AK105" s="42">
        <v>13.5</v>
      </c>
      <c r="AL105" s="18">
        <f t="shared" si="8"/>
        <v>1</v>
      </c>
      <c r="AM105" s="19">
        <f t="shared" si="9"/>
        <v>7.407407407407407E-2</v>
      </c>
      <c r="AN105" s="1"/>
      <c r="AO105" s="1"/>
      <c r="AP105" s="1"/>
    </row>
    <row r="106" spans="1:42" s="16" customFormat="1" ht="10.199999999999999" x14ac:dyDescent="0.2">
      <c r="A106" s="39" t="s">
        <v>99</v>
      </c>
      <c r="B106" s="39" t="s">
        <v>188</v>
      </c>
      <c r="C106" s="40">
        <v>1714</v>
      </c>
      <c r="D106" s="39" t="s">
        <v>314</v>
      </c>
      <c r="E106" s="39" t="s">
        <v>99</v>
      </c>
      <c r="F106" s="39" t="s">
        <v>247</v>
      </c>
      <c r="G106" s="40" t="s">
        <v>276</v>
      </c>
      <c r="H106" s="40">
        <v>105</v>
      </c>
      <c r="I106" s="39" t="s">
        <v>189</v>
      </c>
      <c r="J106" s="17">
        <v>10</v>
      </c>
      <c r="K106" s="22">
        <v>8</v>
      </c>
      <c r="L106" s="22">
        <v>9</v>
      </c>
      <c r="M106" s="22">
        <v>3</v>
      </c>
      <c r="N106" s="22">
        <v>4</v>
      </c>
      <c r="O106" s="22">
        <v>8</v>
      </c>
      <c r="P106" s="22">
        <v>9</v>
      </c>
      <c r="Q106" s="22">
        <v>10</v>
      </c>
      <c r="R106" s="22">
        <v>15</v>
      </c>
      <c r="S106" s="22">
        <v>10</v>
      </c>
      <c r="T106" s="22"/>
      <c r="U106" s="22"/>
      <c r="V106" s="33">
        <v>165</v>
      </c>
      <c r="W106" s="18">
        <f t="shared" si="6"/>
        <v>86</v>
      </c>
      <c r="X106" s="19">
        <f t="shared" si="7"/>
        <v>0.52121212121212124</v>
      </c>
      <c r="Y106" s="11">
        <v>2</v>
      </c>
      <c r="Z106" s="11">
        <v>1</v>
      </c>
      <c r="AA106" s="11">
        <v>5</v>
      </c>
      <c r="AB106" s="11">
        <v>1</v>
      </c>
      <c r="AC106" s="11">
        <v>1</v>
      </c>
      <c r="AD106" s="11">
        <v>13</v>
      </c>
      <c r="AE106" s="11">
        <v>8</v>
      </c>
      <c r="AF106" s="11">
        <v>5</v>
      </c>
      <c r="AG106" s="11">
        <v>2</v>
      </c>
      <c r="AH106" s="11">
        <v>4</v>
      </c>
      <c r="AI106" s="11"/>
      <c r="AJ106" s="11"/>
      <c r="AK106" s="42">
        <v>33</v>
      </c>
      <c r="AL106" s="18">
        <f t="shared" si="8"/>
        <v>42</v>
      </c>
      <c r="AM106" s="19">
        <f t="shared" si="9"/>
        <v>1.2727272727272727</v>
      </c>
      <c r="AN106" s="1"/>
      <c r="AO106" s="1"/>
      <c r="AP106" s="1"/>
    </row>
    <row r="107" spans="1:42" s="16" customFormat="1" ht="10.199999999999999" x14ac:dyDescent="0.2">
      <c r="A107" s="39" t="s">
        <v>99</v>
      </c>
      <c r="B107" s="39" t="s">
        <v>188</v>
      </c>
      <c r="C107" s="40">
        <v>1714</v>
      </c>
      <c r="D107" s="39" t="s">
        <v>314</v>
      </c>
      <c r="E107" s="39" t="s">
        <v>99</v>
      </c>
      <c r="F107" s="39" t="s">
        <v>247</v>
      </c>
      <c r="G107" s="40" t="s">
        <v>280</v>
      </c>
      <c r="H107" s="40">
        <v>106</v>
      </c>
      <c r="I107" s="39" t="s">
        <v>320</v>
      </c>
      <c r="J107" s="17">
        <v>0</v>
      </c>
      <c r="K107" s="22">
        <v>0</v>
      </c>
      <c r="L107" s="22">
        <v>4</v>
      </c>
      <c r="M107" s="22">
        <v>0</v>
      </c>
      <c r="N107" s="22">
        <v>2</v>
      </c>
      <c r="O107" s="22">
        <v>5</v>
      </c>
      <c r="P107" s="22">
        <v>0</v>
      </c>
      <c r="Q107" s="22">
        <v>0</v>
      </c>
      <c r="R107" s="22">
        <v>0</v>
      </c>
      <c r="S107" s="22">
        <v>0</v>
      </c>
      <c r="T107" s="22"/>
      <c r="U107" s="22"/>
      <c r="V107" s="33">
        <v>14</v>
      </c>
      <c r="W107" s="18">
        <f t="shared" si="6"/>
        <v>11</v>
      </c>
      <c r="X107" s="19">
        <f t="shared" si="7"/>
        <v>0.7857142857142857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/>
      <c r="AJ107" s="11"/>
      <c r="AK107" s="42">
        <v>28</v>
      </c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9" t="s">
        <v>99</v>
      </c>
      <c r="B108" s="39" t="s">
        <v>188</v>
      </c>
      <c r="C108" s="40">
        <v>1714</v>
      </c>
      <c r="D108" s="39" t="s">
        <v>314</v>
      </c>
      <c r="E108" s="39" t="s">
        <v>99</v>
      </c>
      <c r="F108" s="39" t="s">
        <v>247</v>
      </c>
      <c r="G108" s="40" t="s">
        <v>260</v>
      </c>
      <c r="H108" s="40">
        <v>107</v>
      </c>
      <c r="I108" s="39" t="s">
        <v>321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/>
      <c r="U108" s="22"/>
      <c r="V108" s="33">
        <v>11</v>
      </c>
      <c r="W108" s="18">
        <f t="shared" si="6"/>
        <v>0</v>
      </c>
      <c r="X108" s="19">
        <f t="shared" si="7"/>
        <v>0</v>
      </c>
      <c r="Y108" s="11">
        <v>0</v>
      </c>
      <c r="Z108" s="11">
        <v>2</v>
      </c>
      <c r="AA108" s="11">
        <v>1</v>
      </c>
      <c r="AB108" s="11">
        <v>3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/>
      <c r="AJ108" s="11"/>
      <c r="AK108" s="42">
        <v>0</v>
      </c>
      <c r="AL108" s="18">
        <f t="shared" si="8"/>
        <v>6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9" t="s">
        <v>99</v>
      </c>
      <c r="B109" s="39" t="s">
        <v>188</v>
      </c>
      <c r="C109" s="40">
        <v>1714</v>
      </c>
      <c r="D109" s="39" t="s">
        <v>314</v>
      </c>
      <c r="E109" s="39" t="s">
        <v>99</v>
      </c>
      <c r="F109" s="39" t="s">
        <v>247</v>
      </c>
      <c r="G109" s="40" t="s">
        <v>260</v>
      </c>
      <c r="H109" s="40">
        <v>108</v>
      </c>
      <c r="I109" s="39" t="s">
        <v>190</v>
      </c>
      <c r="J109" s="17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2</v>
      </c>
      <c r="S109" s="22">
        <v>5</v>
      </c>
      <c r="T109" s="22"/>
      <c r="U109" s="22"/>
      <c r="V109" s="33">
        <v>12</v>
      </c>
      <c r="W109" s="18">
        <f t="shared" si="6"/>
        <v>7</v>
      </c>
      <c r="X109" s="19">
        <f t="shared" si="7"/>
        <v>0.58333333333333337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7</v>
      </c>
      <c r="AH109" s="11">
        <v>0</v>
      </c>
      <c r="AI109" s="11"/>
      <c r="AJ109" s="11"/>
      <c r="AK109" s="42">
        <v>1.5</v>
      </c>
      <c r="AL109" s="18">
        <f t="shared" si="8"/>
        <v>7</v>
      </c>
      <c r="AM109" s="19">
        <f t="shared" si="9"/>
        <v>4.666666666666667</v>
      </c>
      <c r="AN109" s="1"/>
      <c r="AO109" s="1"/>
      <c r="AP109" s="1"/>
    </row>
    <row r="110" spans="1:42" s="16" customFormat="1" ht="10.199999999999999" x14ac:dyDescent="0.2">
      <c r="A110" s="39" t="s">
        <v>99</v>
      </c>
      <c r="B110" s="39" t="s">
        <v>196</v>
      </c>
      <c r="C110" s="40">
        <v>1714</v>
      </c>
      <c r="D110" s="39" t="s">
        <v>314</v>
      </c>
      <c r="E110" s="39" t="s">
        <v>99</v>
      </c>
      <c r="F110" s="39" t="s">
        <v>198</v>
      </c>
      <c r="G110" s="40" t="s">
        <v>262</v>
      </c>
      <c r="H110" s="40">
        <v>109</v>
      </c>
      <c r="I110" s="39" t="s">
        <v>198</v>
      </c>
      <c r="J110" s="17">
        <v>13</v>
      </c>
      <c r="K110" s="22">
        <v>4</v>
      </c>
      <c r="L110" s="22">
        <v>13</v>
      </c>
      <c r="M110" s="22">
        <v>21</v>
      </c>
      <c r="N110" s="22">
        <v>6</v>
      </c>
      <c r="O110" s="22">
        <v>4</v>
      </c>
      <c r="P110" s="22">
        <v>6</v>
      </c>
      <c r="Q110" s="22">
        <v>4</v>
      </c>
      <c r="R110" s="22">
        <v>10</v>
      </c>
      <c r="S110" s="22">
        <v>9</v>
      </c>
      <c r="T110" s="22"/>
      <c r="U110" s="22"/>
      <c r="V110" s="33">
        <v>225</v>
      </c>
      <c r="W110" s="18">
        <f t="shared" si="6"/>
        <v>90</v>
      </c>
      <c r="X110" s="19">
        <f t="shared" si="7"/>
        <v>0.4</v>
      </c>
      <c r="Y110" s="11">
        <v>0</v>
      </c>
      <c r="Z110" s="11">
        <v>0</v>
      </c>
      <c r="AA110" s="11">
        <v>4</v>
      </c>
      <c r="AB110" s="11">
        <v>2</v>
      </c>
      <c r="AC110" s="11">
        <v>0</v>
      </c>
      <c r="AD110" s="11">
        <v>0</v>
      </c>
      <c r="AE110" s="11">
        <v>0</v>
      </c>
      <c r="AF110" s="11">
        <v>13</v>
      </c>
      <c r="AG110" s="11">
        <v>14</v>
      </c>
      <c r="AH110" s="11">
        <v>4</v>
      </c>
      <c r="AI110" s="11"/>
      <c r="AJ110" s="11"/>
      <c r="AK110" s="42">
        <v>7.5</v>
      </c>
      <c r="AL110" s="18">
        <f t="shared" si="8"/>
        <v>37</v>
      </c>
      <c r="AM110" s="19">
        <f t="shared" si="9"/>
        <v>4.9333333333333336</v>
      </c>
      <c r="AN110" s="1"/>
      <c r="AO110" s="1"/>
      <c r="AP110" s="1"/>
    </row>
    <row r="111" spans="1:42" s="16" customFormat="1" ht="10.199999999999999" x14ac:dyDescent="0.2">
      <c r="A111" s="39" t="s">
        <v>99</v>
      </c>
      <c r="B111" s="39" t="s">
        <v>196</v>
      </c>
      <c r="C111" s="40">
        <v>1714</v>
      </c>
      <c r="D111" s="39" t="s">
        <v>314</v>
      </c>
      <c r="E111" s="39" t="s">
        <v>99</v>
      </c>
      <c r="F111" s="39" t="s">
        <v>198</v>
      </c>
      <c r="G111" s="40" t="s">
        <v>260</v>
      </c>
      <c r="H111" s="40">
        <v>110</v>
      </c>
      <c r="I111" s="39" t="s">
        <v>322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/>
      <c r="U111" s="22"/>
      <c r="V111" s="33">
        <v>38</v>
      </c>
      <c r="W111" s="18">
        <f t="shared" si="6"/>
        <v>0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/>
      <c r="AJ111" s="11"/>
      <c r="AK111" s="42">
        <v>0.5</v>
      </c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9" t="s">
        <v>99</v>
      </c>
      <c r="B112" s="39" t="s">
        <v>196</v>
      </c>
      <c r="C112" s="40">
        <v>1714</v>
      </c>
      <c r="D112" s="39" t="s">
        <v>314</v>
      </c>
      <c r="E112" s="39" t="s">
        <v>99</v>
      </c>
      <c r="F112" s="39" t="s">
        <v>198</v>
      </c>
      <c r="G112" s="40" t="s">
        <v>262</v>
      </c>
      <c r="H112" s="40">
        <v>111</v>
      </c>
      <c r="I112" s="39" t="s">
        <v>323</v>
      </c>
      <c r="J112" s="17">
        <v>4</v>
      </c>
      <c r="K112" s="22">
        <v>11</v>
      </c>
      <c r="L112" s="22">
        <v>10</v>
      </c>
      <c r="M112" s="22">
        <v>10</v>
      </c>
      <c r="N112" s="22">
        <v>4</v>
      </c>
      <c r="O112" s="22">
        <v>12</v>
      </c>
      <c r="P112" s="22">
        <v>10</v>
      </c>
      <c r="Q112" s="22">
        <v>5</v>
      </c>
      <c r="R112" s="22">
        <v>2</v>
      </c>
      <c r="S112" s="22">
        <v>0</v>
      </c>
      <c r="T112" s="22"/>
      <c r="U112" s="22"/>
      <c r="V112" s="33">
        <v>73</v>
      </c>
      <c r="W112" s="18">
        <f t="shared" si="6"/>
        <v>68</v>
      </c>
      <c r="X112" s="19">
        <f t="shared" si="7"/>
        <v>0.93150684931506844</v>
      </c>
      <c r="Y112" s="11">
        <v>2</v>
      </c>
      <c r="Z112" s="11">
        <v>0</v>
      </c>
      <c r="AA112" s="11">
        <v>0</v>
      </c>
      <c r="AB112" s="11">
        <v>0</v>
      </c>
      <c r="AC112" s="11">
        <v>1</v>
      </c>
      <c r="AD112" s="11">
        <v>13</v>
      </c>
      <c r="AE112" s="11">
        <v>0</v>
      </c>
      <c r="AF112" s="11">
        <v>0</v>
      </c>
      <c r="AG112" s="11">
        <v>0</v>
      </c>
      <c r="AH112" s="11">
        <v>0</v>
      </c>
      <c r="AI112" s="11"/>
      <c r="AJ112" s="11"/>
      <c r="AK112" s="42">
        <v>1</v>
      </c>
      <c r="AL112" s="18">
        <f t="shared" si="8"/>
        <v>16</v>
      </c>
      <c r="AM112" s="19">
        <f t="shared" si="9"/>
        <v>16</v>
      </c>
      <c r="AN112" s="1"/>
      <c r="AO112" s="1"/>
      <c r="AP112" s="1"/>
    </row>
    <row r="113" spans="1:42" s="16" customFormat="1" ht="10.199999999999999" x14ac:dyDescent="0.2">
      <c r="A113" s="39" t="s">
        <v>99</v>
      </c>
      <c r="B113" s="39" t="s">
        <v>196</v>
      </c>
      <c r="C113" s="40">
        <v>1714</v>
      </c>
      <c r="D113" s="39" t="s">
        <v>314</v>
      </c>
      <c r="E113" s="39" t="s">
        <v>99</v>
      </c>
      <c r="F113" s="39" t="s">
        <v>198</v>
      </c>
      <c r="G113" s="40" t="s">
        <v>260</v>
      </c>
      <c r="H113" s="40">
        <v>112</v>
      </c>
      <c r="I113" s="39" t="s">
        <v>197</v>
      </c>
      <c r="J113" s="17">
        <v>2</v>
      </c>
      <c r="K113" s="22">
        <v>4</v>
      </c>
      <c r="L113" s="22">
        <v>3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/>
      <c r="U113" s="22"/>
      <c r="V113" s="33">
        <v>99</v>
      </c>
      <c r="W113" s="18">
        <f t="shared" si="6"/>
        <v>9</v>
      </c>
      <c r="X113" s="19">
        <f t="shared" si="7"/>
        <v>9.0909090909090912E-2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/>
      <c r="AJ113" s="11"/>
      <c r="AK113" s="42">
        <v>0</v>
      </c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9" t="s">
        <v>306</v>
      </c>
      <c r="B114" s="39" t="s">
        <v>324</v>
      </c>
      <c r="C114" s="40">
        <v>870</v>
      </c>
      <c r="D114" s="39" t="s">
        <v>273</v>
      </c>
      <c r="E114" s="39" t="s">
        <v>137</v>
      </c>
      <c r="F114" s="39" t="s">
        <v>220</v>
      </c>
      <c r="G114" s="40" t="s">
        <v>262</v>
      </c>
      <c r="H114" s="40">
        <v>113</v>
      </c>
      <c r="I114" s="39" t="s">
        <v>325</v>
      </c>
      <c r="J114" s="17">
        <v>1</v>
      </c>
      <c r="K114" s="22">
        <v>0</v>
      </c>
      <c r="L114" s="22">
        <v>0</v>
      </c>
      <c r="M114" s="22">
        <v>0</v>
      </c>
      <c r="N114" s="22">
        <v>1</v>
      </c>
      <c r="O114" s="22">
        <v>0</v>
      </c>
      <c r="P114" s="22">
        <v>0</v>
      </c>
      <c r="Q114" s="22">
        <v>1</v>
      </c>
      <c r="R114" s="22">
        <v>0</v>
      </c>
      <c r="S114" s="22">
        <v>1</v>
      </c>
      <c r="T114" s="22"/>
      <c r="U114" s="22"/>
      <c r="V114" s="33">
        <v>96</v>
      </c>
      <c r="W114" s="18">
        <f t="shared" si="6"/>
        <v>4</v>
      </c>
      <c r="X114" s="19">
        <f t="shared" si="7"/>
        <v>4.1666666666666664E-2</v>
      </c>
      <c r="Y114" s="11">
        <v>0</v>
      </c>
      <c r="Z114" s="11">
        <v>0</v>
      </c>
      <c r="AA114" s="11">
        <v>0</v>
      </c>
      <c r="AB114" s="11">
        <v>1</v>
      </c>
      <c r="AC114" s="11">
        <v>2</v>
      </c>
      <c r="AD114" s="11">
        <v>1</v>
      </c>
      <c r="AE114" s="11">
        <v>0</v>
      </c>
      <c r="AF114" s="11">
        <v>0</v>
      </c>
      <c r="AG114" s="11">
        <v>0</v>
      </c>
      <c r="AH114" s="11">
        <v>0</v>
      </c>
      <c r="AI114" s="11"/>
      <c r="AJ114" s="11"/>
      <c r="AK114" s="42">
        <v>35.5</v>
      </c>
      <c r="AL114" s="18">
        <f t="shared" si="8"/>
        <v>4</v>
      </c>
      <c r="AM114" s="19">
        <f t="shared" si="9"/>
        <v>0.11267605633802817</v>
      </c>
      <c r="AN114" s="1"/>
      <c r="AO114" s="1"/>
      <c r="AP114" s="1"/>
    </row>
    <row r="115" spans="1:42" s="16" customFormat="1" ht="10.199999999999999" x14ac:dyDescent="0.2">
      <c r="A115" s="39" t="s">
        <v>306</v>
      </c>
      <c r="B115" s="39" t="s">
        <v>324</v>
      </c>
      <c r="C115" s="40">
        <v>870</v>
      </c>
      <c r="D115" s="39" t="s">
        <v>273</v>
      </c>
      <c r="E115" s="39" t="s">
        <v>137</v>
      </c>
      <c r="F115" s="39" t="s">
        <v>220</v>
      </c>
      <c r="G115" s="40" t="s">
        <v>260</v>
      </c>
      <c r="H115" s="40">
        <v>114</v>
      </c>
      <c r="I115" s="39" t="s">
        <v>120</v>
      </c>
      <c r="J115" s="17">
        <v>0</v>
      </c>
      <c r="K115" s="22">
        <v>0</v>
      </c>
      <c r="L115" s="22">
        <v>1</v>
      </c>
      <c r="M115" s="22">
        <v>1</v>
      </c>
      <c r="N115" s="22">
        <v>0</v>
      </c>
      <c r="O115" s="22">
        <v>0</v>
      </c>
      <c r="P115" s="22">
        <v>0</v>
      </c>
      <c r="Q115" s="22">
        <v>2</v>
      </c>
      <c r="R115" s="22">
        <v>0</v>
      </c>
      <c r="S115" s="22">
        <v>0</v>
      </c>
      <c r="T115" s="22"/>
      <c r="U115" s="22"/>
      <c r="V115" s="33">
        <v>76</v>
      </c>
      <c r="W115" s="18">
        <f t="shared" si="6"/>
        <v>4</v>
      </c>
      <c r="X115" s="19">
        <f t="shared" si="7"/>
        <v>5.2631578947368418E-2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2</v>
      </c>
      <c r="AG115" s="11">
        <v>0</v>
      </c>
      <c r="AH115" s="11">
        <v>1</v>
      </c>
      <c r="AI115" s="11"/>
      <c r="AJ115" s="11"/>
      <c r="AK115" s="42">
        <v>3</v>
      </c>
      <c r="AL115" s="18">
        <f t="shared" si="8"/>
        <v>3</v>
      </c>
      <c r="AM115" s="19">
        <f t="shared" si="9"/>
        <v>1</v>
      </c>
      <c r="AN115" s="1"/>
      <c r="AO115" s="1"/>
      <c r="AP115" s="1"/>
    </row>
    <row r="116" spans="1:42" s="16" customFormat="1" ht="10.199999999999999" x14ac:dyDescent="0.2">
      <c r="A116" s="39" t="s">
        <v>306</v>
      </c>
      <c r="B116" s="39" t="s">
        <v>324</v>
      </c>
      <c r="C116" s="40">
        <v>870</v>
      </c>
      <c r="D116" s="39" t="s">
        <v>273</v>
      </c>
      <c r="E116" s="39" t="s">
        <v>137</v>
      </c>
      <c r="F116" s="39" t="s">
        <v>220</v>
      </c>
      <c r="G116" s="40" t="s">
        <v>260</v>
      </c>
      <c r="H116" s="40">
        <v>115</v>
      </c>
      <c r="I116" s="39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1</v>
      </c>
      <c r="Q116" s="22">
        <v>2</v>
      </c>
      <c r="R116" s="22">
        <v>1</v>
      </c>
      <c r="S116" s="22">
        <v>0</v>
      </c>
      <c r="T116" s="22"/>
      <c r="U116" s="22"/>
      <c r="V116" s="33">
        <v>77</v>
      </c>
      <c r="W116" s="18">
        <f t="shared" si="6"/>
        <v>4</v>
      </c>
      <c r="X116" s="19">
        <f t="shared" si="7"/>
        <v>5.1948051948051951E-2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/>
      <c r="AJ116" s="11"/>
      <c r="AK116" s="42">
        <v>0.5</v>
      </c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9" t="s">
        <v>306</v>
      </c>
      <c r="B117" s="39" t="s">
        <v>324</v>
      </c>
      <c r="C117" s="40">
        <v>870</v>
      </c>
      <c r="D117" s="39" t="s">
        <v>273</v>
      </c>
      <c r="E117" s="39" t="s">
        <v>137</v>
      </c>
      <c r="F117" s="39" t="s">
        <v>220</v>
      </c>
      <c r="G117" s="40" t="s">
        <v>260</v>
      </c>
      <c r="H117" s="40">
        <v>116</v>
      </c>
      <c r="I117" s="39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/>
      <c r="U117" s="22"/>
      <c r="V117" s="33">
        <v>73</v>
      </c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/>
      <c r="AJ117" s="11"/>
      <c r="AK117" s="42">
        <v>0</v>
      </c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9" t="s">
        <v>306</v>
      </c>
      <c r="B118" s="39" t="s">
        <v>324</v>
      </c>
      <c r="C118" s="40">
        <v>870</v>
      </c>
      <c r="D118" s="39" t="s">
        <v>273</v>
      </c>
      <c r="E118" s="39" t="s">
        <v>137</v>
      </c>
      <c r="F118" s="39" t="s">
        <v>220</v>
      </c>
      <c r="G118" s="40" t="s">
        <v>260</v>
      </c>
      <c r="H118" s="40">
        <v>117</v>
      </c>
      <c r="I118" s="39" t="s">
        <v>326</v>
      </c>
      <c r="J118" s="17">
        <v>3</v>
      </c>
      <c r="K118" s="22">
        <v>4</v>
      </c>
      <c r="L118" s="22">
        <v>2</v>
      </c>
      <c r="M118" s="22">
        <v>12</v>
      </c>
      <c r="N118" s="22">
        <v>0</v>
      </c>
      <c r="O118" s="22">
        <v>0</v>
      </c>
      <c r="P118" s="22">
        <v>0</v>
      </c>
      <c r="Q118" s="22">
        <v>1</v>
      </c>
      <c r="R118" s="22">
        <v>0</v>
      </c>
      <c r="S118" s="22">
        <v>0</v>
      </c>
      <c r="T118" s="22"/>
      <c r="U118" s="22"/>
      <c r="V118" s="33">
        <v>114</v>
      </c>
      <c r="W118" s="18">
        <f t="shared" si="6"/>
        <v>22</v>
      </c>
      <c r="X118" s="19">
        <f t="shared" si="7"/>
        <v>0.19298245614035087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1</v>
      </c>
      <c r="AG118" s="11">
        <v>0</v>
      </c>
      <c r="AH118" s="11">
        <v>0</v>
      </c>
      <c r="AI118" s="11"/>
      <c r="AJ118" s="11"/>
      <c r="AK118" s="42">
        <v>1</v>
      </c>
      <c r="AL118" s="18">
        <f t="shared" si="8"/>
        <v>1</v>
      </c>
      <c r="AM118" s="19">
        <f t="shared" si="9"/>
        <v>1</v>
      </c>
      <c r="AN118" s="1"/>
      <c r="AO118" s="1"/>
      <c r="AP118" s="1"/>
    </row>
    <row r="119" spans="1:42" s="16" customFormat="1" ht="10.199999999999999" x14ac:dyDescent="0.2">
      <c r="A119" s="39" t="s">
        <v>306</v>
      </c>
      <c r="B119" s="39" t="s">
        <v>137</v>
      </c>
      <c r="C119" s="40">
        <v>870</v>
      </c>
      <c r="D119" s="39" t="s">
        <v>273</v>
      </c>
      <c r="E119" s="39" t="s">
        <v>137</v>
      </c>
      <c r="F119" s="39" t="s">
        <v>216</v>
      </c>
      <c r="G119" s="40" t="s">
        <v>276</v>
      </c>
      <c r="H119" s="40">
        <v>118</v>
      </c>
      <c r="I119" s="39" t="s">
        <v>136</v>
      </c>
      <c r="J119" s="17">
        <v>24</v>
      </c>
      <c r="K119" s="22">
        <v>15</v>
      </c>
      <c r="L119" s="22">
        <v>9</v>
      </c>
      <c r="M119" s="22">
        <v>14</v>
      </c>
      <c r="N119" s="22">
        <v>8</v>
      </c>
      <c r="O119" s="22">
        <v>3</v>
      </c>
      <c r="P119" s="22">
        <v>9</v>
      </c>
      <c r="Q119" s="22">
        <v>5</v>
      </c>
      <c r="R119" s="22">
        <v>10</v>
      </c>
      <c r="S119" s="22">
        <v>1</v>
      </c>
      <c r="T119" s="22"/>
      <c r="U119" s="22"/>
      <c r="V119" s="33">
        <v>342</v>
      </c>
      <c r="W119" s="18">
        <f t="shared" si="6"/>
        <v>98</v>
      </c>
      <c r="X119" s="19">
        <f t="shared" si="7"/>
        <v>0.28654970760233917</v>
      </c>
      <c r="Y119" s="11">
        <v>3</v>
      </c>
      <c r="Z119" s="11">
        <v>7</v>
      </c>
      <c r="AA119" s="11">
        <v>11</v>
      </c>
      <c r="AB119" s="11">
        <v>8</v>
      </c>
      <c r="AC119" s="11">
        <v>4</v>
      </c>
      <c r="AD119" s="11">
        <v>16</v>
      </c>
      <c r="AE119" s="11">
        <v>5</v>
      </c>
      <c r="AF119" s="11">
        <v>2</v>
      </c>
      <c r="AG119" s="11">
        <v>5</v>
      </c>
      <c r="AH119" s="11">
        <v>0</v>
      </c>
      <c r="AI119" s="11"/>
      <c r="AJ119" s="11"/>
      <c r="AK119" s="42">
        <v>22</v>
      </c>
      <c r="AL119" s="18">
        <f t="shared" si="8"/>
        <v>61</v>
      </c>
      <c r="AM119" s="19">
        <f t="shared" si="9"/>
        <v>2.7727272727272729</v>
      </c>
      <c r="AN119" s="1"/>
      <c r="AO119" s="1"/>
      <c r="AP119" s="1"/>
    </row>
    <row r="120" spans="1:42" s="16" customFormat="1" ht="10.199999999999999" x14ac:dyDescent="0.2">
      <c r="A120" s="39" t="s">
        <v>306</v>
      </c>
      <c r="B120" s="39" t="s">
        <v>137</v>
      </c>
      <c r="C120" s="40">
        <v>870</v>
      </c>
      <c r="D120" s="39" t="s">
        <v>273</v>
      </c>
      <c r="E120" s="39" t="s">
        <v>137</v>
      </c>
      <c r="F120" s="39" t="s">
        <v>216</v>
      </c>
      <c r="G120" s="40" t="s">
        <v>260</v>
      </c>
      <c r="H120" s="40">
        <v>119</v>
      </c>
      <c r="I120" s="39" t="s">
        <v>138</v>
      </c>
      <c r="J120" s="17">
        <v>18</v>
      </c>
      <c r="K120" s="22">
        <v>10</v>
      </c>
      <c r="L120" s="22">
        <v>1</v>
      </c>
      <c r="M120" s="22">
        <v>1</v>
      </c>
      <c r="N120" s="22">
        <v>4</v>
      </c>
      <c r="O120" s="22">
        <v>3</v>
      </c>
      <c r="P120" s="22">
        <v>0</v>
      </c>
      <c r="Q120" s="22">
        <v>3</v>
      </c>
      <c r="R120" s="22">
        <v>1</v>
      </c>
      <c r="S120" s="22">
        <v>0</v>
      </c>
      <c r="T120" s="22"/>
      <c r="U120" s="22"/>
      <c r="V120" s="33">
        <v>92</v>
      </c>
      <c r="W120" s="18">
        <f t="shared" si="6"/>
        <v>41</v>
      </c>
      <c r="X120" s="19">
        <f t="shared" si="7"/>
        <v>0.44565217391304346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/>
      <c r="AJ120" s="11"/>
      <c r="AK120" s="42">
        <v>4.5</v>
      </c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9" t="s">
        <v>306</v>
      </c>
      <c r="B121" s="39" t="s">
        <v>137</v>
      </c>
      <c r="C121" s="40">
        <v>870</v>
      </c>
      <c r="D121" s="39" t="s">
        <v>273</v>
      </c>
      <c r="E121" s="39" t="s">
        <v>137</v>
      </c>
      <c r="F121" s="39" t="s">
        <v>216</v>
      </c>
      <c r="G121" s="40" t="s">
        <v>260</v>
      </c>
      <c r="H121" s="40">
        <v>120</v>
      </c>
      <c r="I121" s="39" t="s">
        <v>327</v>
      </c>
      <c r="J121" s="17">
        <v>1</v>
      </c>
      <c r="K121" s="22">
        <v>2</v>
      </c>
      <c r="L121" s="22">
        <v>2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/>
      <c r="U121" s="22"/>
      <c r="V121" s="33">
        <v>99</v>
      </c>
      <c r="W121" s="18">
        <f t="shared" si="6"/>
        <v>5</v>
      </c>
      <c r="X121" s="19">
        <f t="shared" si="7"/>
        <v>5.0505050505050504E-2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/>
      <c r="AJ121" s="11"/>
      <c r="AK121" s="42">
        <v>0</v>
      </c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9" t="s">
        <v>306</v>
      </c>
      <c r="B122" s="39" t="s">
        <v>137</v>
      </c>
      <c r="C122" s="40">
        <v>870</v>
      </c>
      <c r="D122" s="39" t="s">
        <v>273</v>
      </c>
      <c r="E122" s="39" t="s">
        <v>137</v>
      </c>
      <c r="F122" s="39" t="s">
        <v>216</v>
      </c>
      <c r="G122" s="40" t="s">
        <v>260</v>
      </c>
      <c r="H122" s="40">
        <v>121</v>
      </c>
      <c r="I122" s="39" t="s">
        <v>140</v>
      </c>
      <c r="J122" s="17">
        <v>9</v>
      </c>
      <c r="K122" s="22">
        <v>10</v>
      </c>
      <c r="L122" s="22">
        <v>9</v>
      </c>
      <c r="M122" s="22">
        <v>4</v>
      </c>
      <c r="N122" s="22">
        <v>5</v>
      </c>
      <c r="O122" s="22">
        <v>1</v>
      </c>
      <c r="P122" s="22">
        <v>12</v>
      </c>
      <c r="Q122" s="22">
        <v>14</v>
      </c>
      <c r="R122" s="22">
        <v>9</v>
      </c>
      <c r="S122" s="22">
        <v>0</v>
      </c>
      <c r="T122" s="22"/>
      <c r="U122" s="22"/>
      <c r="V122" s="33">
        <v>207</v>
      </c>
      <c r="W122" s="18">
        <f t="shared" si="6"/>
        <v>73</v>
      </c>
      <c r="X122" s="19">
        <f t="shared" si="7"/>
        <v>0.35265700483091789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/>
      <c r="AJ122" s="11"/>
      <c r="AK122" s="42">
        <v>10.5</v>
      </c>
      <c r="AL122" s="18">
        <f t="shared" si="8"/>
        <v>0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9" t="s">
        <v>306</v>
      </c>
      <c r="B123" s="39" t="s">
        <v>137</v>
      </c>
      <c r="C123" s="40">
        <v>870</v>
      </c>
      <c r="D123" s="39" t="s">
        <v>273</v>
      </c>
      <c r="E123" s="39" t="s">
        <v>137</v>
      </c>
      <c r="F123" s="39" t="s">
        <v>219</v>
      </c>
      <c r="G123" s="40" t="s">
        <v>260</v>
      </c>
      <c r="H123" s="40">
        <v>122</v>
      </c>
      <c r="I123" s="39" t="s">
        <v>141</v>
      </c>
      <c r="J123" s="17">
        <v>8</v>
      </c>
      <c r="K123" s="22">
        <v>2</v>
      </c>
      <c r="L123" s="22">
        <v>8</v>
      </c>
      <c r="M123" s="22">
        <v>1</v>
      </c>
      <c r="N123" s="22">
        <v>2</v>
      </c>
      <c r="O123" s="22">
        <v>10</v>
      </c>
      <c r="P123" s="22">
        <v>19</v>
      </c>
      <c r="Q123" s="22">
        <v>5</v>
      </c>
      <c r="R123" s="22">
        <v>0</v>
      </c>
      <c r="S123" s="22">
        <v>0</v>
      </c>
      <c r="T123" s="22"/>
      <c r="U123" s="22"/>
      <c r="V123" s="33">
        <v>27</v>
      </c>
      <c r="W123" s="18">
        <f t="shared" si="6"/>
        <v>55</v>
      </c>
      <c r="X123" s="19">
        <f t="shared" si="7"/>
        <v>2.0370370370370372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/>
      <c r="AJ123" s="11"/>
      <c r="AK123" s="42">
        <v>0</v>
      </c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9" t="s">
        <v>306</v>
      </c>
      <c r="B124" s="39" t="s">
        <v>158</v>
      </c>
      <c r="C124" s="40">
        <v>870</v>
      </c>
      <c r="D124" s="39" t="s">
        <v>273</v>
      </c>
      <c r="E124" s="39" t="s">
        <v>137</v>
      </c>
      <c r="F124" s="39" t="s">
        <v>158</v>
      </c>
      <c r="G124" s="40" t="s">
        <v>262</v>
      </c>
      <c r="H124" s="40">
        <v>123</v>
      </c>
      <c r="I124" s="39" t="s">
        <v>158</v>
      </c>
      <c r="J124" s="17">
        <v>7</v>
      </c>
      <c r="K124" s="22">
        <v>9</v>
      </c>
      <c r="L124" s="22">
        <v>17</v>
      </c>
      <c r="M124" s="22">
        <v>32</v>
      </c>
      <c r="N124" s="22">
        <v>11</v>
      </c>
      <c r="O124" s="22">
        <v>4</v>
      </c>
      <c r="P124" s="22">
        <v>8</v>
      </c>
      <c r="Q124" s="22">
        <v>2</v>
      </c>
      <c r="R124" s="22">
        <v>5</v>
      </c>
      <c r="S124" s="22">
        <v>2</v>
      </c>
      <c r="T124" s="22"/>
      <c r="U124" s="22"/>
      <c r="V124" s="33">
        <v>170</v>
      </c>
      <c r="W124" s="18">
        <f t="shared" si="6"/>
        <v>97</v>
      </c>
      <c r="X124" s="19">
        <f t="shared" si="7"/>
        <v>0.57058823529411762</v>
      </c>
      <c r="Y124" s="11">
        <v>1</v>
      </c>
      <c r="Z124" s="11">
        <v>0</v>
      </c>
      <c r="AA124" s="11">
        <v>1</v>
      </c>
      <c r="AB124" s="11">
        <v>2</v>
      </c>
      <c r="AC124" s="11">
        <v>1</v>
      </c>
      <c r="AD124" s="11">
        <v>4</v>
      </c>
      <c r="AE124" s="11">
        <v>0</v>
      </c>
      <c r="AF124" s="11">
        <v>1</v>
      </c>
      <c r="AG124" s="11">
        <v>0</v>
      </c>
      <c r="AH124" s="11">
        <v>0</v>
      </c>
      <c r="AI124" s="11"/>
      <c r="AJ124" s="11"/>
      <c r="AK124" s="42">
        <v>6.5</v>
      </c>
      <c r="AL124" s="18">
        <f t="shared" si="8"/>
        <v>10</v>
      </c>
      <c r="AM124" s="19">
        <f t="shared" si="9"/>
        <v>1.5384615384615385</v>
      </c>
      <c r="AN124" s="1"/>
      <c r="AO124" s="1"/>
      <c r="AP124" s="1"/>
    </row>
    <row r="125" spans="1:42" s="16" customFormat="1" ht="10.199999999999999" x14ac:dyDescent="0.2">
      <c r="A125" s="39" t="s">
        <v>306</v>
      </c>
      <c r="B125" s="39" t="s">
        <v>158</v>
      </c>
      <c r="C125" s="40">
        <v>870</v>
      </c>
      <c r="D125" s="39" t="s">
        <v>273</v>
      </c>
      <c r="E125" s="39" t="s">
        <v>137</v>
      </c>
      <c r="F125" s="39" t="s">
        <v>158</v>
      </c>
      <c r="G125" s="40" t="s">
        <v>260</v>
      </c>
      <c r="H125" s="40">
        <v>124</v>
      </c>
      <c r="I125" s="39" t="s">
        <v>160</v>
      </c>
      <c r="J125" s="17">
        <v>1</v>
      </c>
      <c r="K125" s="22">
        <v>0</v>
      </c>
      <c r="L125" s="22">
        <v>2</v>
      </c>
      <c r="M125" s="22">
        <v>4</v>
      </c>
      <c r="N125" s="22">
        <v>6</v>
      </c>
      <c r="O125" s="22">
        <v>22</v>
      </c>
      <c r="P125" s="22">
        <v>3</v>
      </c>
      <c r="Q125" s="22">
        <v>4</v>
      </c>
      <c r="R125" s="22">
        <v>6</v>
      </c>
      <c r="S125" s="22">
        <v>3</v>
      </c>
      <c r="T125" s="22"/>
      <c r="U125" s="22"/>
      <c r="V125" s="33">
        <v>86</v>
      </c>
      <c r="W125" s="18">
        <f t="shared" si="6"/>
        <v>51</v>
      </c>
      <c r="X125" s="19">
        <f t="shared" si="7"/>
        <v>0.59302325581395354</v>
      </c>
      <c r="Y125" s="11">
        <v>0</v>
      </c>
      <c r="Z125" s="11">
        <v>0</v>
      </c>
      <c r="AA125" s="11">
        <v>0</v>
      </c>
      <c r="AB125" s="11">
        <v>0</v>
      </c>
      <c r="AC125" s="11">
        <v>1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/>
      <c r="AJ125" s="11"/>
      <c r="AK125" s="42">
        <v>0</v>
      </c>
      <c r="AL125" s="18">
        <f t="shared" si="8"/>
        <v>1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9" t="s">
        <v>306</v>
      </c>
      <c r="B126" s="39" t="s">
        <v>207</v>
      </c>
      <c r="C126" s="40">
        <v>870</v>
      </c>
      <c r="D126" s="39" t="s">
        <v>273</v>
      </c>
      <c r="E126" s="39" t="s">
        <v>137</v>
      </c>
      <c r="F126" s="39" t="s">
        <v>219</v>
      </c>
      <c r="G126" s="40" t="s">
        <v>262</v>
      </c>
      <c r="H126" s="40">
        <v>125</v>
      </c>
      <c r="I126" s="39" t="s">
        <v>328</v>
      </c>
      <c r="J126" s="17">
        <v>1</v>
      </c>
      <c r="K126" s="22">
        <v>6</v>
      </c>
      <c r="L126" s="22">
        <v>13</v>
      </c>
      <c r="M126" s="22">
        <v>4</v>
      </c>
      <c r="N126" s="22">
        <v>7</v>
      </c>
      <c r="O126" s="22">
        <v>2</v>
      </c>
      <c r="P126" s="22">
        <v>2</v>
      </c>
      <c r="Q126" s="22">
        <v>1</v>
      </c>
      <c r="R126" s="22">
        <v>7</v>
      </c>
      <c r="S126" s="22">
        <v>2</v>
      </c>
      <c r="T126" s="22"/>
      <c r="U126" s="22"/>
      <c r="V126" s="33">
        <v>124</v>
      </c>
      <c r="W126" s="18">
        <f t="shared" si="6"/>
        <v>45</v>
      </c>
      <c r="X126" s="19">
        <f t="shared" si="7"/>
        <v>0.36290322580645162</v>
      </c>
      <c r="Y126" s="11">
        <v>0</v>
      </c>
      <c r="Z126" s="11">
        <v>0</v>
      </c>
      <c r="AA126" s="11">
        <v>5</v>
      </c>
      <c r="AB126" s="11">
        <v>1</v>
      </c>
      <c r="AC126" s="11">
        <v>3</v>
      </c>
      <c r="AD126" s="11">
        <v>0</v>
      </c>
      <c r="AE126" s="11">
        <v>0</v>
      </c>
      <c r="AF126" s="11">
        <v>2</v>
      </c>
      <c r="AG126" s="11">
        <v>0</v>
      </c>
      <c r="AH126" s="11">
        <v>0</v>
      </c>
      <c r="AI126" s="11"/>
      <c r="AJ126" s="11"/>
      <c r="AK126" s="42">
        <v>3.5</v>
      </c>
      <c r="AL126" s="18">
        <f t="shared" si="8"/>
        <v>11</v>
      </c>
      <c r="AM126" s="19">
        <f t="shared" si="9"/>
        <v>3.1428571428571428</v>
      </c>
      <c r="AN126" s="1"/>
      <c r="AO126" s="1"/>
      <c r="AP126" s="1"/>
    </row>
    <row r="127" spans="1:42" s="16" customFormat="1" ht="10.199999999999999" x14ac:dyDescent="0.2">
      <c r="A127" s="39" t="s">
        <v>306</v>
      </c>
      <c r="B127" s="39" t="s">
        <v>207</v>
      </c>
      <c r="C127" s="40">
        <v>870</v>
      </c>
      <c r="D127" s="39" t="s">
        <v>273</v>
      </c>
      <c r="E127" s="39" t="s">
        <v>137</v>
      </c>
      <c r="F127" s="39" t="s">
        <v>219</v>
      </c>
      <c r="G127" s="40" t="s">
        <v>260</v>
      </c>
      <c r="H127" s="40">
        <v>126</v>
      </c>
      <c r="I127" s="39" t="s">
        <v>209</v>
      </c>
      <c r="J127" s="17">
        <v>0</v>
      </c>
      <c r="K127" s="22">
        <v>0</v>
      </c>
      <c r="L127" s="22">
        <v>20</v>
      </c>
      <c r="M127" s="22">
        <v>1</v>
      </c>
      <c r="N127" s="22">
        <v>7</v>
      </c>
      <c r="O127" s="22">
        <v>2</v>
      </c>
      <c r="P127" s="22">
        <v>0</v>
      </c>
      <c r="Q127" s="22">
        <v>3</v>
      </c>
      <c r="R127" s="22">
        <v>8</v>
      </c>
      <c r="S127" s="22">
        <v>0</v>
      </c>
      <c r="T127" s="22"/>
      <c r="U127" s="22"/>
      <c r="V127" s="33">
        <v>79</v>
      </c>
      <c r="W127" s="18">
        <f t="shared" si="6"/>
        <v>41</v>
      </c>
      <c r="X127" s="19">
        <f t="shared" si="7"/>
        <v>0.51898734177215189</v>
      </c>
      <c r="Y127" s="11">
        <v>0</v>
      </c>
      <c r="Z127" s="11">
        <v>0</v>
      </c>
      <c r="AA127" s="11">
        <v>0</v>
      </c>
      <c r="AB127" s="11">
        <v>0</v>
      </c>
      <c r="AC127" s="11">
        <v>2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/>
      <c r="AJ127" s="11"/>
      <c r="AK127" s="42">
        <v>0</v>
      </c>
      <c r="AL127" s="18">
        <f t="shared" si="8"/>
        <v>2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9" t="s">
        <v>306</v>
      </c>
      <c r="B128" s="39" t="s">
        <v>207</v>
      </c>
      <c r="C128" s="40">
        <v>870</v>
      </c>
      <c r="D128" s="39" t="s">
        <v>273</v>
      </c>
      <c r="E128" s="39" t="s">
        <v>137</v>
      </c>
      <c r="F128" s="39" t="s">
        <v>219</v>
      </c>
      <c r="G128" s="40" t="s">
        <v>260</v>
      </c>
      <c r="H128" s="40">
        <v>127</v>
      </c>
      <c r="I128" s="39" t="s">
        <v>208</v>
      </c>
      <c r="J128" s="17">
        <v>0</v>
      </c>
      <c r="K128" s="22">
        <v>0</v>
      </c>
      <c r="L128" s="22">
        <v>34</v>
      </c>
      <c r="M128" s="22">
        <v>1</v>
      </c>
      <c r="N128" s="22">
        <v>17</v>
      </c>
      <c r="O128" s="22">
        <v>2</v>
      </c>
      <c r="P128" s="22">
        <v>1</v>
      </c>
      <c r="Q128" s="22">
        <v>3</v>
      </c>
      <c r="R128" s="22">
        <v>0</v>
      </c>
      <c r="S128" s="22">
        <v>1</v>
      </c>
      <c r="T128" s="22"/>
      <c r="U128" s="22"/>
      <c r="V128" s="33">
        <v>151</v>
      </c>
      <c r="W128" s="18">
        <f t="shared" si="6"/>
        <v>59</v>
      </c>
      <c r="X128" s="19">
        <f t="shared" si="7"/>
        <v>0.39072847682119205</v>
      </c>
      <c r="Y128" s="11">
        <v>0</v>
      </c>
      <c r="Z128" s="11">
        <v>0</v>
      </c>
      <c r="AA128" s="11">
        <v>0</v>
      </c>
      <c r="AB128" s="11">
        <v>0</v>
      </c>
      <c r="AC128" s="11">
        <v>4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/>
      <c r="AJ128" s="11"/>
      <c r="AK128" s="42">
        <v>1.5</v>
      </c>
      <c r="AL128" s="18">
        <f t="shared" si="8"/>
        <v>4</v>
      </c>
      <c r="AM128" s="19">
        <f t="shared" si="9"/>
        <v>2.6666666666666665</v>
      </c>
      <c r="AN128" s="1"/>
      <c r="AO128" s="1"/>
      <c r="AP128" s="1"/>
    </row>
    <row r="129" spans="1:42" s="16" customFormat="1" ht="10.199999999999999" x14ac:dyDescent="0.2">
      <c r="A129" s="39" t="s">
        <v>306</v>
      </c>
      <c r="B129" s="39" t="s">
        <v>207</v>
      </c>
      <c r="C129" s="40">
        <v>870</v>
      </c>
      <c r="D129" s="39" t="s">
        <v>273</v>
      </c>
      <c r="E129" s="39" t="s">
        <v>137</v>
      </c>
      <c r="F129" s="39" t="s">
        <v>219</v>
      </c>
      <c r="G129" s="40" t="s">
        <v>260</v>
      </c>
      <c r="H129" s="40">
        <v>128</v>
      </c>
      <c r="I129" s="39" t="s">
        <v>329</v>
      </c>
      <c r="J129" s="17">
        <v>0</v>
      </c>
      <c r="K129" s="22">
        <v>0</v>
      </c>
      <c r="L129" s="22">
        <v>7</v>
      </c>
      <c r="M129" s="22">
        <v>0</v>
      </c>
      <c r="N129" s="22">
        <v>12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/>
      <c r="U129" s="22"/>
      <c r="V129" s="33">
        <v>44</v>
      </c>
      <c r="W129" s="18">
        <f t="shared" si="6"/>
        <v>19</v>
      </c>
      <c r="X129" s="19">
        <f t="shared" si="7"/>
        <v>0.43181818181818182</v>
      </c>
      <c r="Y129" s="11">
        <v>0</v>
      </c>
      <c r="Z129" s="11">
        <v>0</v>
      </c>
      <c r="AA129" s="11">
        <v>1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/>
      <c r="AJ129" s="11"/>
      <c r="AK129" s="42">
        <v>0</v>
      </c>
      <c r="AL129" s="18">
        <f t="shared" si="8"/>
        <v>1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9" t="s">
        <v>3</v>
      </c>
      <c r="B130" s="39" t="s">
        <v>4</v>
      </c>
      <c r="C130" s="40">
        <v>870</v>
      </c>
      <c r="D130" s="39" t="s">
        <v>273</v>
      </c>
      <c r="E130" s="39" t="s">
        <v>3</v>
      </c>
      <c r="F130" s="39" t="s">
        <v>3</v>
      </c>
      <c r="G130" s="40" t="s">
        <v>280</v>
      </c>
      <c r="H130" s="40">
        <v>129</v>
      </c>
      <c r="I130" s="39" t="s">
        <v>330</v>
      </c>
      <c r="J130" s="17">
        <v>12</v>
      </c>
      <c r="K130" s="22">
        <v>0</v>
      </c>
      <c r="L130" s="22">
        <v>0</v>
      </c>
      <c r="M130" s="22">
        <v>4</v>
      </c>
      <c r="N130" s="22">
        <v>1</v>
      </c>
      <c r="O130" s="22">
        <v>0</v>
      </c>
      <c r="P130" s="22">
        <v>0</v>
      </c>
      <c r="Q130" s="22">
        <v>1</v>
      </c>
      <c r="R130" s="22">
        <v>2</v>
      </c>
      <c r="S130" s="22">
        <v>0</v>
      </c>
      <c r="T130" s="22"/>
      <c r="U130" s="22"/>
      <c r="V130" s="33">
        <v>42</v>
      </c>
      <c r="W130" s="18">
        <f t="shared" si="6"/>
        <v>20</v>
      </c>
      <c r="X130" s="19">
        <f t="shared" si="7"/>
        <v>0.47619047619047616</v>
      </c>
      <c r="Y130" s="11">
        <v>2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/>
      <c r="AJ130" s="11"/>
      <c r="AK130" s="42">
        <v>5.5</v>
      </c>
      <c r="AL130" s="18">
        <f t="shared" si="8"/>
        <v>2</v>
      </c>
      <c r="AM130" s="19">
        <f t="shared" si="9"/>
        <v>0.36363636363636365</v>
      </c>
      <c r="AN130" s="1"/>
      <c r="AO130" s="1"/>
      <c r="AP130" s="1"/>
    </row>
    <row r="131" spans="1:42" s="16" customFormat="1" ht="10.199999999999999" x14ac:dyDescent="0.2">
      <c r="A131" s="39" t="s">
        <v>3</v>
      </c>
      <c r="B131" s="39" t="s">
        <v>4</v>
      </c>
      <c r="C131" s="40">
        <v>870</v>
      </c>
      <c r="D131" s="39" t="s">
        <v>273</v>
      </c>
      <c r="E131" s="39" t="s">
        <v>3</v>
      </c>
      <c r="F131" s="39" t="s">
        <v>3</v>
      </c>
      <c r="G131" s="40" t="s">
        <v>260</v>
      </c>
      <c r="H131" s="40">
        <v>130</v>
      </c>
      <c r="I131" s="39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/>
      <c r="U131" s="22"/>
      <c r="V131" s="33">
        <v>22</v>
      </c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/>
      <c r="AJ131" s="11"/>
      <c r="AK131" s="42">
        <v>0.5</v>
      </c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9" t="s">
        <v>3</v>
      </c>
      <c r="B132" s="39" t="s">
        <v>4</v>
      </c>
      <c r="C132" s="40">
        <v>870</v>
      </c>
      <c r="D132" s="39" t="s">
        <v>273</v>
      </c>
      <c r="E132" s="39" t="s">
        <v>3</v>
      </c>
      <c r="F132" s="39" t="s">
        <v>3</v>
      </c>
      <c r="G132" s="40" t="s">
        <v>260</v>
      </c>
      <c r="H132" s="40">
        <v>131</v>
      </c>
      <c r="I132" s="39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/>
      <c r="U132" s="22"/>
      <c r="V132" s="33">
        <v>15</v>
      </c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/>
      <c r="AJ132" s="11"/>
      <c r="AK132" s="42">
        <v>0</v>
      </c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9" t="s">
        <v>3</v>
      </c>
      <c r="B133" s="39" t="s">
        <v>26</v>
      </c>
      <c r="C133" s="40">
        <v>870</v>
      </c>
      <c r="D133" s="39" t="s">
        <v>273</v>
      </c>
      <c r="E133" s="39" t="s">
        <v>3</v>
      </c>
      <c r="F133" s="39" t="s">
        <v>221</v>
      </c>
      <c r="G133" s="40" t="s">
        <v>262</v>
      </c>
      <c r="H133" s="40">
        <v>132</v>
      </c>
      <c r="I133" s="39" t="s">
        <v>331</v>
      </c>
      <c r="J133" s="17">
        <v>25</v>
      </c>
      <c r="K133" s="22">
        <v>4</v>
      </c>
      <c r="L133" s="22">
        <v>6</v>
      </c>
      <c r="M133" s="22">
        <v>8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/>
      <c r="U133" s="22"/>
      <c r="V133" s="33">
        <v>107</v>
      </c>
      <c r="W133" s="18">
        <f t="shared" si="6"/>
        <v>43</v>
      </c>
      <c r="X133" s="19">
        <f t="shared" si="7"/>
        <v>0.40186915887850466</v>
      </c>
      <c r="Y133" s="11">
        <v>0</v>
      </c>
      <c r="Z133" s="11">
        <v>1</v>
      </c>
      <c r="AA133" s="11">
        <v>0</v>
      </c>
      <c r="AB133" s="11">
        <v>0</v>
      </c>
      <c r="AC133" s="11">
        <v>0</v>
      </c>
      <c r="AD133" s="11">
        <v>2</v>
      </c>
      <c r="AE133" s="11">
        <v>0</v>
      </c>
      <c r="AF133" s="11">
        <v>0</v>
      </c>
      <c r="AG133" s="11">
        <v>0</v>
      </c>
      <c r="AH133" s="11">
        <v>0</v>
      </c>
      <c r="AI133" s="11"/>
      <c r="AJ133" s="11"/>
      <c r="AK133" s="42">
        <v>51.5</v>
      </c>
      <c r="AL133" s="18">
        <f t="shared" si="8"/>
        <v>3</v>
      </c>
      <c r="AM133" s="19">
        <f t="shared" si="9"/>
        <v>5.8252427184466021E-2</v>
      </c>
      <c r="AN133" s="1"/>
      <c r="AO133" s="1"/>
      <c r="AP133" s="1"/>
    </row>
    <row r="134" spans="1:42" s="16" customFormat="1" ht="10.199999999999999" x14ac:dyDescent="0.2">
      <c r="A134" s="39" t="s">
        <v>3</v>
      </c>
      <c r="B134" s="39" t="s">
        <v>26</v>
      </c>
      <c r="C134" s="40">
        <v>870</v>
      </c>
      <c r="D134" s="39" t="s">
        <v>273</v>
      </c>
      <c r="E134" s="39" t="s">
        <v>3</v>
      </c>
      <c r="F134" s="39" t="s">
        <v>221</v>
      </c>
      <c r="G134" s="40" t="s">
        <v>260</v>
      </c>
      <c r="H134" s="40">
        <v>133</v>
      </c>
      <c r="I134" s="39" t="s">
        <v>332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/>
      <c r="U134" s="22"/>
      <c r="V134" s="33">
        <v>52</v>
      </c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/>
      <c r="AJ134" s="11"/>
      <c r="AK134" s="42">
        <v>1</v>
      </c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9" t="s">
        <v>3</v>
      </c>
      <c r="B135" s="39" t="s">
        <v>30</v>
      </c>
      <c r="C135" s="40">
        <v>870</v>
      </c>
      <c r="D135" s="39" t="s">
        <v>273</v>
      </c>
      <c r="E135" s="39" t="s">
        <v>3</v>
      </c>
      <c r="F135" s="39" t="s">
        <v>221</v>
      </c>
      <c r="G135" s="40" t="s">
        <v>260</v>
      </c>
      <c r="H135" s="40">
        <v>134</v>
      </c>
      <c r="I135" s="39" t="s">
        <v>31</v>
      </c>
      <c r="J135" s="17">
        <v>1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2</v>
      </c>
      <c r="R135" s="22">
        <v>0</v>
      </c>
      <c r="S135" s="22">
        <v>0</v>
      </c>
      <c r="T135" s="22"/>
      <c r="U135" s="22"/>
      <c r="V135" s="33">
        <v>85</v>
      </c>
      <c r="W135" s="18">
        <f t="shared" si="10"/>
        <v>3</v>
      </c>
      <c r="X135" s="19">
        <f t="shared" si="11"/>
        <v>3.5294117647058823E-2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/>
      <c r="AJ135" s="11"/>
      <c r="AK135" s="42">
        <v>3</v>
      </c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9" t="s">
        <v>3</v>
      </c>
      <c r="B136" s="39" t="s">
        <v>30</v>
      </c>
      <c r="C136" s="40">
        <v>870</v>
      </c>
      <c r="D136" s="39" t="s">
        <v>273</v>
      </c>
      <c r="E136" s="39" t="s">
        <v>3</v>
      </c>
      <c r="F136" s="39" t="s">
        <v>221</v>
      </c>
      <c r="G136" s="40" t="s">
        <v>262</v>
      </c>
      <c r="H136" s="40">
        <v>135</v>
      </c>
      <c r="I136" s="39" t="s">
        <v>333</v>
      </c>
      <c r="J136" s="17">
        <v>18</v>
      </c>
      <c r="K136" s="22">
        <v>14</v>
      </c>
      <c r="L136" s="22">
        <v>12</v>
      </c>
      <c r="M136" s="22">
        <v>10</v>
      </c>
      <c r="N136" s="22">
        <v>2</v>
      </c>
      <c r="O136" s="22">
        <v>1</v>
      </c>
      <c r="P136" s="22">
        <v>1</v>
      </c>
      <c r="Q136" s="22">
        <v>2</v>
      </c>
      <c r="R136" s="22">
        <v>3</v>
      </c>
      <c r="S136" s="22">
        <v>0</v>
      </c>
      <c r="T136" s="22"/>
      <c r="U136" s="22"/>
      <c r="V136" s="33">
        <v>181</v>
      </c>
      <c r="W136" s="18">
        <f t="shared" si="10"/>
        <v>63</v>
      </c>
      <c r="X136" s="19">
        <f t="shared" si="11"/>
        <v>0.34806629834254144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1</v>
      </c>
      <c r="AH136" s="11">
        <v>0</v>
      </c>
      <c r="AI136" s="11"/>
      <c r="AJ136" s="11"/>
      <c r="AK136" s="42">
        <v>22.5</v>
      </c>
      <c r="AL136" s="18">
        <f t="shared" si="12"/>
        <v>1</v>
      </c>
      <c r="AM136" s="19">
        <f t="shared" si="13"/>
        <v>4.4444444444444446E-2</v>
      </c>
      <c r="AN136" s="1"/>
      <c r="AO136" s="1"/>
      <c r="AP136" s="1"/>
    </row>
    <row r="137" spans="1:42" s="16" customFormat="1" ht="10.199999999999999" x14ac:dyDescent="0.2">
      <c r="A137" s="39" t="s">
        <v>3</v>
      </c>
      <c r="B137" s="39" t="s">
        <v>334</v>
      </c>
      <c r="C137" s="40">
        <v>870</v>
      </c>
      <c r="D137" s="39" t="s">
        <v>273</v>
      </c>
      <c r="E137" s="39" t="s">
        <v>3</v>
      </c>
      <c r="F137" s="39" t="s">
        <v>3</v>
      </c>
      <c r="G137" s="40" t="s">
        <v>262</v>
      </c>
      <c r="H137" s="40">
        <v>136</v>
      </c>
      <c r="I137" s="39" t="s">
        <v>56</v>
      </c>
      <c r="J137" s="17">
        <v>1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20</v>
      </c>
      <c r="S137" s="22">
        <v>0</v>
      </c>
      <c r="T137" s="22"/>
      <c r="U137" s="22"/>
      <c r="V137" s="33">
        <v>200</v>
      </c>
      <c r="W137" s="18">
        <f t="shared" si="10"/>
        <v>21</v>
      </c>
      <c r="X137" s="19">
        <f t="shared" si="11"/>
        <v>0.105</v>
      </c>
      <c r="Y137" s="11">
        <v>0</v>
      </c>
      <c r="Z137" s="11">
        <v>0</v>
      </c>
      <c r="AA137" s="11">
        <v>0</v>
      </c>
      <c r="AB137" s="11">
        <v>0</v>
      </c>
      <c r="AC137" s="11">
        <v>1</v>
      </c>
      <c r="AD137" s="11">
        <v>1</v>
      </c>
      <c r="AE137" s="11">
        <v>2</v>
      </c>
      <c r="AF137" s="11">
        <v>1</v>
      </c>
      <c r="AG137" s="11">
        <v>9</v>
      </c>
      <c r="AH137" s="11">
        <v>0</v>
      </c>
      <c r="AI137" s="11"/>
      <c r="AJ137" s="11"/>
      <c r="AK137" s="42">
        <v>38.5</v>
      </c>
      <c r="AL137" s="18">
        <f t="shared" si="12"/>
        <v>14</v>
      </c>
      <c r="AM137" s="19">
        <f t="shared" si="13"/>
        <v>0.36363636363636365</v>
      </c>
      <c r="AN137" s="1"/>
      <c r="AO137" s="1"/>
      <c r="AP137" s="1"/>
    </row>
    <row r="138" spans="1:42" s="16" customFormat="1" ht="10.199999999999999" x14ac:dyDescent="0.2">
      <c r="A138" s="39" t="s">
        <v>3</v>
      </c>
      <c r="B138" s="39" t="s">
        <v>72</v>
      </c>
      <c r="C138" s="40">
        <v>870</v>
      </c>
      <c r="D138" s="39" t="s">
        <v>273</v>
      </c>
      <c r="E138" s="39" t="s">
        <v>3</v>
      </c>
      <c r="F138" s="39" t="s">
        <v>3</v>
      </c>
      <c r="G138" s="40" t="s">
        <v>262</v>
      </c>
      <c r="H138" s="40">
        <v>137</v>
      </c>
      <c r="I138" s="39" t="s">
        <v>335</v>
      </c>
      <c r="J138" s="17">
        <v>20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1</v>
      </c>
      <c r="Q138" s="22">
        <v>3</v>
      </c>
      <c r="R138" s="22">
        <v>1</v>
      </c>
      <c r="S138" s="22">
        <v>0</v>
      </c>
      <c r="T138" s="22"/>
      <c r="U138" s="22"/>
      <c r="V138" s="33">
        <v>55</v>
      </c>
      <c r="W138" s="18">
        <f t="shared" si="10"/>
        <v>25</v>
      </c>
      <c r="X138" s="19">
        <f t="shared" si="11"/>
        <v>0.45454545454545453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/>
      <c r="AJ138" s="11"/>
      <c r="AK138" s="42">
        <v>1</v>
      </c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9" t="s">
        <v>3</v>
      </c>
      <c r="B139" s="39" t="s">
        <v>72</v>
      </c>
      <c r="C139" s="40">
        <v>870</v>
      </c>
      <c r="D139" s="39" t="s">
        <v>273</v>
      </c>
      <c r="E139" s="39" t="s">
        <v>3</v>
      </c>
      <c r="F139" s="39" t="s">
        <v>3</v>
      </c>
      <c r="G139" s="40" t="s">
        <v>260</v>
      </c>
      <c r="H139" s="40">
        <v>139</v>
      </c>
      <c r="I139" s="39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/>
      <c r="U139" s="22"/>
      <c r="V139" s="33">
        <v>36</v>
      </c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/>
      <c r="AJ139" s="11"/>
      <c r="AK139" s="42">
        <v>0</v>
      </c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9" t="s">
        <v>3</v>
      </c>
      <c r="B140" s="39" t="s">
        <v>72</v>
      </c>
      <c r="C140" s="40">
        <v>870</v>
      </c>
      <c r="D140" s="39" t="s">
        <v>273</v>
      </c>
      <c r="E140" s="39" t="s">
        <v>3</v>
      </c>
      <c r="F140" s="39" t="s">
        <v>3</v>
      </c>
      <c r="G140" s="40" t="s">
        <v>260</v>
      </c>
      <c r="H140" s="40">
        <v>140</v>
      </c>
      <c r="I140" s="39" t="s">
        <v>336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/>
      <c r="U140" s="22"/>
      <c r="V140" s="33">
        <v>35</v>
      </c>
      <c r="W140" s="18">
        <f t="shared" si="10"/>
        <v>0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/>
      <c r="AJ140" s="11"/>
      <c r="AK140" s="42">
        <v>0.5</v>
      </c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9" t="s">
        <v>3</v>
      </c>
      <c r="B141" s="39" t="s">
        <v>72</v>
      </c>
      <c r="C141" s="40">
        <v>870</v>
      </c>
      <c r="D141" s="39" t="s">
        <v>273</v>
      </c>
      <c r="E141" s="39" t="s">
        <v>3</v>
      </c>
      <c r="F141" s="39" t="s">
        <v>3</v>
      </c>
      <c r="G141" s="40" t="s">
        <v>260</v>
      </c>
      <c r="H141" s="40">
        <v>141</v>
      </c>
      <c r="I141" s="39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/>
      <c r="U141" s="22"/>
      <c r="V141" s="33">
        <v>32</v>
      </c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/>
      <c r="AJ141" s="11"/>
      <c r="AK141" s="42">
        <v>0</v>
      </c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9" t="s">
        <v>3</v>
      </c>
      <c r="B142" s="39" t="s">
        <v>72</v>
      </c>
      <c r="C142" s="40">
        <v>870</v>
      </c>
      <c r="D142" s="39" t="s">
        <v>273</v>
      </c>
      <c r="E142" s="39" t="s">
        <v>3</v>
      </c>
      <c r="F142" s="39" t="s">
        <v>123</v>
      </c>
      <c r="G142" s="40" t="s">
        <v>260</v>
      </c>
      <c r="H142" s="40">
        <v>142</v>
      </c>
      <c r="I142" s="39" t="s">
        <v>78</v>
      </c>
      <c r="J142" s="17">
        <v>10</v>
      </c>
      <c r="K142" s="22">
        <v>1</v>
      </c>
      <c r="L142" s="22">
        <v>1</v>
      </c>
      <c r="M142" s="22">
        <v>3</v>
      </c>
      <c r="N142" s="22">
        <v>2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/>
      <c r="U142" s="22"/>
      <c r="V142" s="33">
        <v>15</v>
      </c>
      <c r="W142" s="18">
        <f t="shared" si="10"/>
        <v>17</v>
      </c>
      <c r="X142" s="19">
        <f t="shared" si="11"/>
        <v>1.1333333333333333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/>
      <c r="AJ142" s="11"/>
      <c r="AK142" s="42">
        <v>2</v>
      </c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9" t="s">
        <v>3</v>
      </c>
      <c r="B143" s="39" t="s">
        <v>72</v>
      </c>
      <c r="C143" s="40">
        <v>870</v>
      </c>
      <c r="D143" s="39" t="s">
        <v>273</v>
      </c>
      <c r="E143" s="39" t="s">
        <v>3</v>
      </c>
      <c r="F143" s="39" t="s">
        <v>123</v>
      </c>
      <c r="G143" s="40" t="s">
        <v>260</v>
      </c>
      <c r="H143" s="40">
        <v>143</v>
      </c>
      <c r="I143" s="39" t="s">
        <v>75</v>
      </c>
      <c r="J143" s="17">
        <v>1</v>
      </c>
      <c r="K143" s="22">
        <v>2</v>
      </c>
      <c r="L143" s="22">
        <v>1</v>
      </c>
      <c r="M143" s="22">
        <v>1</v>
      </c>
      <c r="N143" s="22">
        <v>1</v>
      </c>
      <c r="O143" s="22">
        <v>2</v>
      </c>
      <c r="P143" s="22">
        <v>0</v>
      </c>
      <c r="Q143" s="22">
        <v>0</v>
      </c>
      <c r="R143" s="22">
        <v>0</v>
      </c>
      <c r="S143" s="22">
        <v>0</v>
      </c>
      <c r="T143" s="22"/>
      <c r="U143" s="22"/>
      <c r="V143" s="33">
        <v>32</v>
      </c>
      <c r="W143" s="18">
        <f t="shared" si="10"/>
        <v>8</v>
      </c>
      <c r="X143" s="19">
        <f t="shared" si="11"/>
        <v>0.25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/>
      <c r="AJ143" s="11"/>
      <c r="AK143" s="42">
        <v>0</v>
      </c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9" t="s">
        <v>3</v>
      </c>
      <c r="B144" s="39" t="s">
        <v>72</v>
      </c>
      <c r="C144" s="40">
        <v>870</v>
      </c>
      <c r="D144" s="39" t="s">
        <v>273</v>
      </c>
      <c r="E144" s="39" t="s">
        <v>3</v>
      </c>
      <c r="F144" s="39" t="s">
        <v>123</v>
      </c>
      <c r="G144" s="40" t="s">
        <v>260</v>
      </c>
      <c r="H144" s="40">
        <v>144</v>
      </c>
      <c r="I144" s="39" t="s">
        <v>337</v>
      </c>
      <c r="J144" s="17">
        <v>1</v>
      </c>
      <c r="K144" s="22">
        <v>3</v>
      </c>
      <c r="L144" s="22">
        <v>0</v>
      </c>
      <c r="M144" s="22">
        <v>1</v>
      </c>
      <c r="N144" s="22">
        <v>0</v>
      </c>
      <c r="O144" s="22">
        <v>1</v>
      </c>
      <c r="P144" s="22">
        <v>0</v>
      </c>
      <c r="Q144" s="22">
        <v>0</v>
      </c>
      <c r="R144" s="22">
        <v>0</v>
      </c>
      <c r="S144" s="22">
        <v>0</v>
      </c>
      <c r="T144" s="22"/>
      <c r="U144" s="22"/>
      <c r="V144" s="33">
        <v>34</v>
      </c>
      <c r="W144" s="18">
        <f t="shared" si="10"/>
        <v>6</v>
      </c>
      <c r="X144" s="19">
        <f t="shared" si="11"/>
        <v>0.17647058823529413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/>
      <c r="AJ144" s="11"/>
      <c r="AK144" s="42">
        <v>0</v>
      </c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9" t="s">
        <v>3</v>
      </c>
      <c r="B145" s="39" t="s">
        <v>72</v>
      </c>
      <c r="C145" s="40">
        <v>870</v>
      </c>
      <c r="D145" s="39" t="s">
        <v>273</v>
      </c>
      <c r="E145" s="39" t="s">
        <v>3</v>
      </c>
      <c r="F145" s="39" t="s">
        <v>123</v>
      </c>
      <c r="G145" s="40" t="s">
        <v>260</v>
      </c>
      <c r="H145" s="40">
        <v>145</v>
      </c>
      <c r="I145" s="39" t="s">
        <v>76</v>
      </c>
      <c r="J145" s="17">
        <v>2</v>
      </c>
      <c r="K145" s="22">
        <v>1</v>
      </c>
      <c r="L145" s="22">
        <v>1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/>
      <c r="U145" s="22"/>
      <c r="V145" s="33">
        <v>23</v>
      </c>
      <c r="W145" s="18">
        <f t="shared" si="10"/>
        <v>4</v>
      </c>
      <c r="X145" s="19">
        <f t="shared" si="11"/>
        <v>0.17391304347826086</v>
      </c>
      <c r="Y145" s="11">
        <v>0</v>
      </c>
      <c r="Z145" s="11">
        <v>1</v>
      </c>
      <c r="AA145" s="11">
        <v>0</v>
      </c>
      <c r="AB145" s="11">
        <v>1</v>
      </c>
      <c r="AC145" s="11">
        <v>0</v>
      </c>
      <c r="AD145" s="11">
        <v>4</v>
      </c>
      <c r="AE145" s="11">
        <v>0</v>
      </c>
      <c r="AF145" s="11">
        <v>2</v>
      </c>
      <c r="AG145" s="11">
        <v>0</v>
      </c>
      <c r="AH145" s="11">
        <v>0</v>
      </c>
      <c r="AI145" s="11"/>
      <c r="AJ145" s="11"/>
      <c r="AK145" s="42">
        <v>0</v>
      </c>
      <c r="AL145" s="18">
        <f t="shared" si="12"/>
        <v>8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9" t="s">
        <v>3</v>
      </c>
      <c r="B146" s="39" t="s">
        <v>122</v>
      </c>
      <c r="C146" s="40">
        <v>870</v>
      </c>
      <c r="D146" s="39" t="s">
        <v>273</v>
      </c>
      <c r="E146" s="39" t="s">
        <v>3</v>
      </c>
      <c r="F146" s="39" t="s">
        <v>123</v>
      </c>
      <c r="G146" s="40" t="s">
        <v>262</v>
      </c>
      <c r="H146" s="40">
        <v>146</v>
      </c>
      <c r="I146" s="39" t="s">
        <v>338</v>
      </c>
      <c r="J146" s="17">
        <v>2</v>
      </c>
      <c r="K146" s="22">
        <v>5</v>
      </c>
      <c r="L146" s="22">
        <v>9</v>
      </c>
      <c r="M146" s="22">
        <v>2</v>
      </c>
      <c r="N146" s="22">
        <v>0</v>
      </c>
      <c r="O146" s="22">
        <v>2</v>
      </c>
      <c r="P146" s="22">
        <v>2</v>
      </c>
      <c r="Q146" s="22">
        <v>1</v>
      </c>
      <c r="R146" s="22">
        <v>4</v>
      </c>
      <c r="S146" s="22">
        <v>7</v>
      </c>
      <c r="T146" s="22"/>
      <c r="U146" s="22"/>
      <c r="V146" s="33">
        <v>76</v>
      </c>
      <c r="W146" s="18">
        <f t="shared" si="10"/>
        <v>34</v>
      </c>
      <c r="X146" s="19">
        <f t="shared" si="11"/>
        <v>0.44736842105263158</v>
      </c>
      <c r="Y146" s="11">
        <v>1</v>
      </c>
      <c r="Z146" s="11">
        <v>1</v>
      </c>
      <c r="AA146" s="11">
        <v>1</v>
      </c>
      <c r="AB146" s="11">
        <v>1</v>
      </c>
      <c r="AC146" s="11">
        <v>0</v>
      </c>
      <c r="AD146" s="11">
        <v>2</v>
      </c>
      <c r="AE146" s="11">
        <v>1</v>
      </c>
      <c r="AF146" s="11">
        <v>4</v>
      </c>
      <c r="AG146" s="11">
        <v>1</v>
      </c>
      <c r="AH146" s="11">
        <v>0</v>
      </c>
      <c r="AI146" s="11"/>
      <c r="AJ146" s="11"/>
      <c r="AK146" s="42">
        <v>16</v>
      </c>
      <c r="AL146" s="18">
        <f t="shared" si="12"/>
        <v>12</v>
      </c>
      <c r="AM146" s="19">
        <f t="shared" si="13"/>
        <v>0.75</v>
      </c>
      <c r="AN146" s="1"/>
      <c r="AO146" s="1"/>
      <c r="AP146" s="1"/>
    </row>
    <row r="147" spans="1:42" s="16" customFormat="1" ht="10.199999999999999" x14ac:dyDescent="0.2">
      <c r="A147" s="39" t="s">
        <v>3</v>
      </c>
      <c r="B147" s="39" t="s">
        <v>122</v>
      </c>
      <c r="C147" s="40">
        <v>870</v>
      </c>
      <c r="D147" s="39" t="s">
        <v>273</v>
      </c>
      <c r="E147" s="39" t="s">
        <v>3</v>
      </c>
      <c r="F147" s="39" t="s">
        <v>123</v>
      </c>
      <c r="G147" s="40" t="s">
        <v>260</v>
      </c>
      <c r="H147" s="40">
        <v>147</v>
      </c>
      <c r="I147" s="39" t="s">
        <v>339</v>
      </c>
      <c r="J147" s="17">
        <v>2</v>
      </c>
      <c r="K147" s="22">
        <v>0</v>
      </c>
      <c r="L147" s="22">
        <v>2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/>
      <c r="U147" s="22"/>
      <c r="V147" s="33">
        <v>36</v>
      </c>
      <c r="W147" s="18">
        <f t="shared" si="10"/>
        <v>4</v>
      </c>
      <c r="X147" s="19">
        <f t="shared" si="11"/>
        <v>0.1111111111111111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/>
      <c r="AJ147" s="11"/>
      <c r="AK147" s="42">
        <v>1</v>
      </c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9" t="s">
        <v>3</v>
      </c>
      <c r="B148" s="39" t="s">
        <v>122</v>
      </c>
      <c r="C148" s="40">
        <v>870</v>
      </c>
      <c r="D148" s="39" t="s">
        <v>273</v>
      </c>
      <c r="E148" s="39" t="s">
        <v>3</v>
      </c>
      <c r="F148" s="39" t="s">
        <v>123</v>
      </c>
      <c r="G148" s="40" t="s">
        <v>260</v>
      </c>
      <c r="H148" s="40">
        <v>148</v>
      </c>
      <c r="I148" s="39" t="s">
        <v>340</v>
      </c>
      <c r="J148" s="17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/>
      <c r="U148" s="22"/>
      <c r="V148" s="33">
        <v>42</v>
      </c>
      <c r="W148" s="18">
        <f t="shared" si="10"/>
        <v>0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/>
      <c r="AJ148" s="11"/>
      <c r="AK148" s="42">
        <v>0</v>
      </c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9" t="s">
        <v>3</v>
      </c>
      <c r="B149" s="39" t="s">
        <v>122</v>
      </c>
      <c r="C149" s="40">
        <v>870</v>
      </c>
      <c r="D149" s="39" t="s">
        <v>273</v>
      </c>
      <c r="E149" s="39" t="s">
        <v>3</v>
      </c>
      <c r="F149" s="39" t="s">
        <v>123</v>
      </c>
      <c r="G149" s="40" t="s">
        <v>260</v>
      </c>
      <c r="H149" s="40">
        <v>149</v>
      </c>
      <c r="I149" s="39" t="s">
        <v>121</v>
      </c>
      <c r="J149" s="17">
        <v>0</v>
      </c>
      <c r="K149" s="22">
        <v>0</v>
      </c>
      <c r="L149" s="22">
        <v>7</v>
      </c>
      <c r="M149" s="22">
        <v>3</v>
      </c>
      <c r="N149" s="22">
        <v>2</v>
      </c>
      <c r="O149" s="22">
        <v>2</v>
      </c>
      <c r="P149" s="22">
        <v>1</v>
      </c>
      <c r="Q149" s="22">
        <v>3</v>
      </c>
      <c r="R149" s="22">
        <v>9</v>
      </c>
      <c r="S149" s="22">
        <v>1</v>
      </c>
      <c r="T149" s="22"/>
      <c r="U149" s="22"/>
      <c r="V149" s="33">
        <v>61</v>
      </c>
      <c r="W149" s="18">
        <f t="shared" si="10"/>
        <v>28</v>
      </c>
      <c r="X149" s="19">
        <f t="shared" si="11"/>
        <v>0.45901639344262296</v>
      </c>
      <c r="Y149" s="11">
        <v>0</v>
      </c>
      <c r="Z149" s="11">
        <v>0</v>
      </c>
      <c r="AA149" s="11">
        <v>1</v>
      </c>
      <c r="AB149" s="11">
        <v>0</v>
      </c>
      <c r="AC149" s="11">
        <v>1</v>
      </c>
      <c r="AD149" s="11">
        <v>0</v>
      </c>
      <c r="AE149" s="11">
        <v>0</v>
      </c>
      <c r="AF149" s="11">
        <v>1</v>
      </c>
      <c r="AG149" s="11">
        <v>0</v>
      </c>
      <c r="AH149" s="11">
        <v>0</v>
      </c>
      <c r="AI149" s="11"/>
      <c r="AJ149" s="11"/>
      <c r="AK149" s="42">
        <v>0</v>
      </c>
      <c r="AL149" s="18">
        <f t="shared" si="12"/>
        <v>3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9" t="s">
        <v>3</v>
      </c>
      <c r="B150" s="39" t="s">
        <v>3</v>
      </c>
      <c r="C150" s="40">
        <v>870</v>
      </c>
      <c r="D150" s="39" t="s">
        <v>273</v>
      </c>
      <c r="E150" s="39" t="s">
        <v>3</v>
      </c>
      <c r="F150" s="39" t="s">
        <v>3</v>
      </c>
      <c r="G150" s="40" t="s">
        <v>276</v>
      </c>
      <c r="H150" s="40">
        <v>150</v>
      </c>
      <c r="I150" s="39" t="s">
        <v>341</v>
      </c>
      <c r="J150" s="17">
        <v>54</v>
      </c>
      <c r="K150" s="22">
        <v>57</v>
      </c>
      <c r="L150" s="22">
        <v>25</v>
      </c>
      <c r="M150" s="22">
        <v>16</v>
      </c>
      <c r="N150" s="22">
        <v>41</v>
      </c>
      <c r="O150" s="22">
        <v>21</v>
      </c>
      <c r="P150" s="22">
        <v>31</v>
      </c>
      <c r="Q150" s="22">
        <v>40</v>
      </c>
      <c r="R150" s="22">
        <v>25</v>
      </c>
      <c r="S150" s="22">
        <v>19</v>
      </c>
      <c r="T150" s="22"/>
      <c r="U150" s="22"/>
      <c r="V150" s="33">
        <v>732</v>
      </c>
      <c r="W150" s="18">
        <f t="shared" si="10"/>
        <v>329</v>
      </c>
      <c r="X150" s="19">
        <f t="shared" si="11"/>
        <v>0.44945355191256831</v>
      </c>
      <c r="Y150" s="11">
        <v>1</v>
      </c>
      <c r="Z150" s="11">
        <v>2</v>
      </c>
      <c r="AA150" s="11">
        <v>0</v>
      </c>
      <c r="AB150" s="11">
        <v>1</v>
      </c>
      <c r="AC150" s="11">
        <v>0</v>
      </c>
      <c r="AD150" s="11">
        <v>1</v>
      </c>
      <c r="AE150" s="11">
        <v>2</v>
      </c>
      <c r="AF150" s="11">
        <v>0</v>
      </c>
      <c r="AG150" s="11">
        <v>3</v>
      </c>
      <c r="AH150" s="11">
        <v>2</v>
      </c>
      <c r="AI150" s="11"/>
      <c r="AJ150" s="11"/>
      <c r="AK150" s="42">
        <v>98</v>
      </c>
      <c r="AL150" s="18">
        <f t="shared" si="12"/>
        <v>12</v>
      </c>
      <c r="AM150" s="19">
        <f t="shared" si="13"/>
        <v>0.12244897959183673</v>
      </c>
      <c r="AN150" s="1"/>
      <c r="AO150" s="1"/>
      <c r="AP150" s="1"/>
    </row>
    <row r="151" spans="1:42" s="16" customFormat="1" ht="10.199999999999999" x14ac:dyDescent="0.2">
      <c r="A151" s="39" t="s">
        <v>3</v>
      </c>
      <c r="B151" s="39" t="s">
        <v>3</v>
      </c>
      <c r="C151" s="40">
        <v>870</v>
      </c>
      <c r="D151" s="39" t="s">
        <v>273</v>
      </c>
      <c r="E151" s="39" t="s">
        <v>3</v>
      </c>
      <c r="F151" s="39" t="s">
        <v>3</v>
      </c>
      <c r="G151" s="40" t="s">
        <v>260</v>
      </c>
      <c r="H151" s="40">
        <v>151</v>
      </c>
      <c r="I151" s="39" t="s">
        <v>143</v>
      </c>
      <c r="J151" s="17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/>
      <c r="U151" s="22"/>
      <c r="V151" s="33">
        <v>44</v>
      </c>
      <c r="W151" s="18">
        <f t="shared" si="10"/>
        <v>0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/>
      <c r="AJ151" s="11"/>
      <c r="AK151" s="42">
        <v>0</v>
      </c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9" t="s">
        <v>3</v>
      </c>
      <c r="B152" s="39" t="s">
        <v>3</v>
      </c>
      <c r="C152" s="40">
        <v>870</v>
      </c>
      <c r="D152" s="39" t="s">
        <v>273</v>
      </c>
      <c r="E152" s="39" t="s">
        <v>3</v>
      </c>
      <c r="F152" s="39" t="s">
        <v>3</v>
      </c>
      <c r="G152" s="40" t="s">
        <v>260</v>
      </c>
      <c r="H152" s="40">
        <v>152</v>
      </c>
      <c r="I152" s="39" t="s">
        <v>142</v>
      </c>
      <c r="J152" s="17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2</v>
      </c>
      <c r="R152" s="22">
        <v>0</v>
      </c>
      <c r="S152" s="22">
        <v>0</v>
      </c>
      <c r="T152" s="22"/>
      <c r="U152" s="22"/>
      <c r="V152" s="33">
        <v>23</v>
      </c>
      <c r="W152" s="18">
        <f t="shared" si="10"/>
        <v>2</v>
      </c>
      <c r="X152" s="19">
        <f t="shared" si="11"/>
        <v>8.6956521739130432E-2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/>
      <c r="AJ152" s="11"/>
      <c r="AK152" s="42">
        <v>1</v>
      </c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9" t="s">
        <v>3</v>
      </c>
      <c r="B153" s="39" t="s">
        <v>342</v>
      </c>
      <c r="C153" s="40">
        <v>870</v>
      </c>
      <c r="D153" s="39" t="s">
        <v>273</v>
      </c>
      <c r="E153" s="39" t="s">
        <v>3</v>
      </c>
      <c r="F153" s="39" t="s">
        <v>3</v>
      </c>
      <c r="G153" s="40" t="s">
        <v>260</v>
      </c>
      <c r="H153" s="40">
        <v>153</v>
      </c>
      <c r="I153" s="39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/>
      <c r="U153" s="22"/>
      <c r="V153" s="33">
        <v>27</v>
      </c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/>
      <c r="AJ153" s="11"/>
      <c r="AK153" s="42">
        <v>3.5</v>
      </c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9" t="s">
        <v>3</v>
      </c>
      <c r="B154" s="39" t="s">
        <v>342</v>
      </c>
      <c r="C154" s="40">
        <v>870</v>
      </c>
      <c r="D154" s="39" t="s">
        <v>273</v>
      </c>
      <c r="E154" s="39" t="s">
        <v>3</v>
      </c>
      <c r="F154" s="39" t="s">
        <v>3</v>
      </c>
      <c r="G154" s="40" t="s">
        <v>260</v>
      </c>
      <c r="H154" s="40">
        <v>154</v>
      </c>
      <c r="I154" s="39" t="s">
        <v>163</v>
      </c>
      <c r="J154" s="17">
        <v>4</v>
      </c>
      <c r="K154" s="22">
        <v>0</v>
      </c>
      <c r="L154" s="22">
        <v>0</v>
      </c>
      <c r="M154" s="22">
        <v>1</v>
      </c>
      <c r="N154" s="22">
        <v>0</v>
      </c>
      <c r="O154" s="22">
        <v>0</v>
      </c>
      <c r="P154" s="22">
        <v>1</v>
      </c>
      <c r="Q154" s="22">
        <v>0</v>
      </c>
      <c r="R154" s="22">
        <v>3</v>
      </c>
      <c r="S154" s="22">
        <v>0</v>
      </c>
      <c r="T154" s="22"/>
      <c r="U154" s="22"/>
      <c r="V154" s="33">
        <v>43</v>
      </c>
      <c r="W154" s="18">
        <f t="shared" si="10"/>
        <v>9</v>
      </c>
      <c r="X154" s="19">
        <f t="shared" si="11"/>
        <v>0.20930232558139536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1</v>
      </c>
      <c r="AH154" s="11">
        <v>0</v>
      </c>
      <c r="AI154" s="11"/>
      <c r="AJ154" s="11"/>
      <c r="AK154" s="42">
        <v>0</v>
      </c>
      <c r="AL154" s="18">
        <f t="shared" si="12"/>
        <v>1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9" t="s">
        <v>3</v>
      </c>
      <c r="B155" s="39" t="s">
        <v>342</v>
      </c>
      <c r="C155" s="40">
        <v>870</v>
      </c>
      <c r="D155" s="39" t="s">
        <v>273</v>
      </c>
      <c r="E155" s="39" t="s">
        <v>3</v>
      </c>
      <c r="F155" s="39" t="s">
        <v>3</v>
      </c>
      <c r="G155" s="40" t="s">
        <v>280</v>
      </c>
      <c r="H155" s="40">
        <v>155</v>
      </c>
      <c r="I155" s="39" t="s">
        <v>343</v>
      </c>
      <c r="J155" s="17">
        <v>8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/>
      <c r="U155" s="22"/>
      <c r="V155" s="33">
        <v>62</v>
      </c>
      <c r="W155" s="18">
        <f t="shared" si="10"/>
        <v>8</v>
      </c>
      <c r="X155" s="19">
        <f t="shared" si="11"/>
        <v>0.12903225806451613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1</v>
      </c>
      <c r="AI155" s="11"/>
      <c r="AJ155" s="11"/>
      <c r="AK155" s="42">
        <v>17</v>
      </c>
      <c r="AL155" s="18">
        <f t="shared" si="12"/>
        <v>1</v>
      </c>
      <c r="AM155" s="19">
        <f t="shared" si="13"/>
        <v>5.8823529411764705E-2</v>
      </c>
      <c r="AN155" s="1"/>
      <c r="AO155" s="1"/>
      <c r="AP155" s="1"/>
    </row>
    <row r="156" spans="1:42" s="16" customFormat="1" ht="10.199999999999999" x14ac:dyDescent="0.2">
      <c r="A156" s="39" t="s">
        <v>3</v>
      </c>
      <c r="B156" s="39" t="s">
        <v>342</v>
      </c>
      <c r="C156" s="40">
        <v>870</v>
      </c>
      <c r="D156" s="39" t="s">
        <v>273</v>
      </c>
      <c r="E156" s="39" t="s">
        <v>3</v>
      </c>
      <c r="F156" s="39" t="s">
        <v>3</v>
      </c>
      <c r="G156" s="40" t="s">
        <v>260</v>
      </c>
      <c r="H156" s="40">
        <v>156</v>
      </c>
      <c r="I156" s="39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/>
      <c r="U156" s="22"/>
      <c r="V156" s="33">
        <v>49</v>
      </c>
      <c r="W156" s="18">
        <f t="shared" si="10"/>
        <v>0</v>
      </c>
      <c r="X156" s="19">
        <f t="shared" si="11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/>
      <c r="AJ156" s="11"/>
      <c r="AK156" s="42">
        <v>4.5</v>
      </c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9" t="s">
        <v>3</v>
      </c>
      <c r="B157" s="39" t="s">
        <v>344</v>
      </c>
      <c r="C157" s="40">
        <v>870</v>
      </c>
      <c r="D157" s="39" t="s">
        <v>273</v>
      </c>
      <c r="E157" s="39" t="s">
        <v>3</v>
      </c>
      <c r="F157" s="39" t="s">
        <v>3</v>
      </c>
      <c r="G157" s="40" t="s">
        <v>260</v>
      </c>
      <c r="H157" s="40">
        <v>157</v>
      </c>
      <c r="I157" s="39" t="s">
        <v>170</v>
      </c>
      <c r="J157" s="17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1</v>
      </c>
      <c r="Q157" s="22">
        <v>1</v>
      </c>
      <c r="R157" s="22">
        <v>0</v>
      </c>
      <c r="S157" s="22">
        <v>0</v>
      </c>
      <c r="T157" s="22"/>
      <c r="U157" s="22"/>
      <c r="V157" s="33">
        <v>20</v>
      </c>
      <c r="W157" s="18">
        <f t="shared" si="10"/>
        <v>2</v>
      </c>
      <c r="X157" s="19">
        <f t="shared" si="11"/>
        <v>0.1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/>
      <c r="AJ157" s="11"/>
      <c r="AK157" s="42">
        <v>1.5</v>
      </c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9" t="s">
        <v>3</v>
      </c>
      <c r="B158" s="39" t="s">
        <v>344</v>
      </c>
      <c r="C158" s="40">
        <v>870</v>
      </c>
      <c r="D158" s="39" t="s">
        <v>273</v>
      </c>
      <c r="E158" s="39" t="s">
        <v>3</v>
      </c>
      <c r="F158" s="39" t="s">
        <v>3</v>
      </c>
      <c r="G158" s="40" t="s">
        <v>260</v>
      </c>
      <c r="H158" s="40">
        <v>158</v>
      </c>
      <c r="I158" s="39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/>
      <c r="U158" s="22"/>
      <c r="V158" s="33">
        <v>6</v>
      </c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/>
      <c r="AJ158" s="11"/>
      <c r="AK158" s="42">
        <v>0</v>
      </c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9" t="s">
        <v>3</v>
      </c>
      <c r="B159" s="39" t="s">
        <v>172</v>
      </c>
      <c r="C159" s="40">
        <v>870</v>
      </c>
      <c r="D159" s="39" t="s">
        <v>273</v>
      </c>
      <c r="E159" s="39" t="s">
        <v>3</v>
      </c>
      <c r="F159" s="39" t="s">
        <v>3</v>
      </c>
      <c r="G159" s="40" t="s">
        <v>260</v>
      </c>
      <c r="H159" s="40">
        <v>159</v>
      </c>
      <c r="I159" s="39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2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/>
      <c r="U159" s="22"/>
      <c r="V159" s="33">
        <v>20</v>
      </c>
      <c r="W159" s="18">
        <f t="shared" si="10"/>
        <v>2</v>
      </c>
      <c r="X159" s="19">
        <f t="shared" si="11"/>
        <v>0.1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/>
      <c r="AJ159" s="11"/>
      <c r="AK159" s="42">
        <v>0</v>
      </c>
      <c r="AL159" s="18">
        <f t="shared" si="12"/>
        <v>1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9" t="s">
        <v>3</v>
      </c>
      <c r="B160" s="39" t="s">
        <v>172</v>
      </c>
      <c r="C160" s="40">
        <v>870</v>
      </c>
      <c r="D160" s="39" t="s">
        <v>273</v>
      </c>
      <c r="E160" s="39" t="s">
        <v>3</v>
      </c>
      <c r="F160" s="39" t="s">
        <v>221</v>
      </c>
      <c r="G160" s="40" t="s">
        <v>280</v>
      </c>
      <c r="H160" s="40">
        <v>160</v>
      </c>
      <c r="I160" s="39" t="s">
        <v>345</v>
      </c>
      <c r="J160" s="17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1</v>
      </c>
      <c r="Q160" s="22">
        <v>0</v>
      </c>
      <c r="R160" s="22">
        <v>0</v>
      </c>
      <c r="S160" s="22">
        <v>0</v>
      </c>
      <c r="T160" s="22"/>
      <c r="U160" s="22"/>
      <c r="V160" s="33">
        <v>20</v>
      </c>
      <c r="W160" s="18">
        <f t="shared" si="10"/>
        <v>1</v>
      </c>
      <c r="X160" s="19">
        <f t="shared" si="11"/>
        <v>0.05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/>
      <c r="AJ160" s="11"/>
      <c r="AK160" s="42">
        <v>0</v>
      </c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9" t="s">
        <v>28</v>
      </c>
      <c r="B161" s="39" t="s">
        <v>166</v>
      </c>
      <c r="C161" s="40">
        <v>1672</v>
      </c>
      <c r="D161" s="39" t="s">
        <v>346</v>
      </c>
      <c r="E161" s="39" t="s">
        <v>28</v>
      </c>
      <c r="F161" s="39" t="s">
        <v>166</v>
      </c>
      <c r="G161" s="40" t="s">
        <v>276</v>
      </c>
      <c r="H161" s="40">
        <v>161</v>
      </c>
      <c r="I161" s="39" t="s">
        <v>347</v>
      </c>
      <c r="J161" s="17">
        <v>23</v>
      </c>
      <c r="K161" s="22">
        <v>4</v>
      </c>
      <c r="L161" s="22">
        <v>4</v>
      </c>
      <c r="M161" s="22">
        <v>1</v>
      </c>
      <c r="N161" s="22">
        <v>3</v>
      </c>
      <c r="O161" s="22">
        <v>7</v>
      </c>
      <c r="P161" s="22">
        <v>9</v>
      </c>
      <c r="Q161" s="22">
        <v>10</v>
      </c>
      <c r="R161" s="22">
        <v>8</v>
      </c>
      <c r="S161" s="22">
        <v>0</v>
      </c>
      <c r="T161" s="22"/>
      <c r="U161" s="22"/>
      <c r="V161" s="33">
        <v>76</v>
      </c>
      <c r="W161" s="18">
        <f t="shared" si="10"/>
        <v>69</v>
      </c>
      <c r="X161" s="19">
        <f t="shared" si="11"/>
        <v>0.90789473684210531</v>
      </c>
      <c r="Y161" s="11">
        <v>0</v>
      </c>
      <c r="Z161" s="11">
        <v>2</v>
      </c>
      <c r="AA161" s="11">
        <v>0</v>
      </c>
      <c r="AB161" s="11">
        <v>0</v>
      </c>
      <c r="AC161" s="11">
        <v>1</v>
      </c>
      <c r="AD161" s="11">
        <v>4</v>
      </c>
      <c r="AE161" s="11">
        <v>1</v>
      </c>
      <c r="AF161" s="11">
        <v>0</v>
      </c>
      <c r="AG161" s="11">
        <v>2</v>
      </c>
      <c r="AH161" s="11">
        <v>3</v>
      </c>
      <c r="AI161" s="11"/>
      <c r="AJ161" s="11"/>
      <c r="AK161" s="42">
        <v>12</v>
      </c>
      <c r="AL161" s="18">
        <f t="shared" si="12"/>
        <v>13</v>
      </c>
      <c r="AM161" s="19">
        <f t="shared" si="13"/>
        <v>1.0833333333333333</v>
      </c>
      <c r="AN161" s="1"/>
      <c r="AO161" s="1"/>
      <c r="AP161" s="1"/>
    </row>
    <row r="162" spans="1:42" s="16" customFormat="1" ht="10.199999999999999" x14ac:dyDescent="0.2">
      <c r="A162" s="39" t="s">
        <v>28</v>
      </c>
      <c r="B162" s="39" t="s">
        <v>29</v>
      </c>
      <c r="C162" s="40">
        <v>1672</v>
      </c>
      <c r="D162" s="39" t="s">
        <v>346</v>
      </c>
      <c r="E162" s="39" t="s">
        <v>256</v>
      </c>
      <c r="F162" s="39" t="s">
        <v>254</v>
      </c>
      <c r="G162" s="40" t="s">
        <v>301</v>
      </c>
      <c r="H162" s="40">
        <v>162</v>
      </c>
      <c r="I162" s="39" t="s">
        <v>348</v>
      </c>
      <c r="J162" s="17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2</v>
      </c>
      <c r="S162" s="22">
        <v>2</v>
      </c>
      <c r="T162" s="22"/>
      <c r="U162" s="22"/>
      <c r="V162" s="33">
        <v>0</v>
      </c>
      <c r="W162" s="18">
        <f t="shared" si="10"/>
        <v>4</v>
      </c>
      <c r="X162" s="19">
        <f t="shared" si="11"/>
        <v>0</v>
      </c>
      <c r="Y162" s="11">
        <v>3</v>
      </c>
      <c r="Z162" s="11">
        <v>1</v>
      </c>
      <c r="AA162" s="11">
        <v>2</v>
      </c>
      <c r="AB162" s="11">
        <v>15</v>
      </c>
      <c r="AC162" s="11">
        <v>7</v>
      </c>
      <c r="AD162" s="11">
        <v>16</v>
      </c>
      <c r="AE162" s="11">
        <v>4</v>
      </c>
      <c r="AF162" s="11">
        <v>5</v>
      </c>
      <c r="AG162" s="11">
        <v>6</v>
      </c>
      <c r="AH162" s="11">
        <v>0</v>
      </c>
      <c r="AI162" s="11"/>
      <c r="AJ162" s="11"/>
      <c r="AK162" s="42">
        <v>47</v>
      </c>
      <c r="AL162" s="18">
        <f t="shared" si="12"/>
        <v>59</v>
      </c>
      <c r="AM162" s="19">
        <f t="shared" si="13"/>
        <v>1.2553191489361701</v>
      </c>
      <c r="AN162" s="1"/>
      <c r="AO162" s="1"/>
      <c r="AP162" s="1"/>
    </row>
    <row r="163" spans="1:42" s="16" customFormat="1" ht="10.199999999999999" x14ac:dyDescent="0.2">
      <c r="A163" s="39" t="s">
        <v>28</v>
      </c>
      <c r="B163" s="39" t="s">
        <v>29</v>
      </c>
      <c r="C163" s="40">
        <v>1672</v>
      </c>
      <c r="D163" s="39" t="s">
        <v>346</v>
      </c>
      <c r="E163" s="39" t="s">
        <v>28</v>
      </c>
      <c r="F163" s="39" t="s">
        <v>29</v>
      </c>
      <c r="G163" s="40" t="s">
        <v>260</v>
      </c>
      <c r="H163" s="40">
        <v>163</v>
      </c>
      <c r="I163" s="39" t="s">
        <v>349</v>
      </c>
      <c r="J163" s="17">
        <v>0</v>
      </c>
      <c r="K163" s="22">
        <v>0</v>
      </c>
      <c r="L163" s="22">
        <v>8</v>
      </c>
      <c r="M163" s="22">
        <v>3</v>
      </c>
      <c r="N163" s="22">
        <v>1</v>
      </c>
      <c r="O163" s="22">
        <v>1</v>
      </c>
      <c r="P163" s="22">
        <v>2</v>
      </c>
      <c r="Q163" s="22">
        <v>0</v>
      </c>
      <c r="R163" s="22">
        <v>0</v>
      </c>
      <c r="S163" s="22">
        <v>0</v>
      </c>
      <c r="T163" s="22"/>
      <c r="U163" s="22"/>
      <c r="V163" s="33">
        <v>38</v>
      </c>
      <c r="W163" s="18">
        <f t="shared" si="10"/>
        <v>15</v>
      </c>
      <c r="X163" s="19">
        <f t="shared" si="11"/>
        <v>0.39473684210526316</v>
      </c>
      <c r="Y163" s="11">
        <v>0</v>
      </c>
      <c r="Z163" s="11">
        <v>0</v>
      </c>
      <c r="AA163" s="11">
        <v>0</v>
      </c>
      <c r="AB163" s="11">
        <v>0</v>
      </c>
      <c r="AC163" s="11">
        <v>2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/>
      <c r="AJ163" s="11"/>
      <c r="AK163" s="42">
        <v>0.5</v>
      </c>
      <c r="AL163" s="18">
        <f t="shared" si="12"/>
        <v>2</v>
      </c>
      <c r="AM163" s="19">
        <f t="shared" si="13"/>
        <v>4</v>
      </c>
      <c r="AN163" s="1"/>
      <c r="AO163" s="1"/>
      <c r="AP163" s="1"/>
    </row>
    <row r="164" spans="1:42" s="16" customFormat="1" ht="10.199999999999999" x14ac:dyDescent="0.2">
      <c r="A164" s="39" t="s">
        <v>28</v>
      </c>
      <c r="B164" s="39" t="s">
        <v>29</v>
      </c>
      <c r="C164" s="40">
        <v>1672</v>
      </c>
      <c r="D164" s="39" t="s">
        <v>346</v>
      </c>
      <c r="E164" s="39" t="s">
        <v>28</v>
      </c>
      <c r="F164" s="39" t="s">
        <v>29</v>
      </c>
      <c r="G164" s="40" t="s">
        <v>260</v>
      </c>
      <c r="H164" s="40">
        <v>164</v>
      </c>
      <c r="I164" s="39" t="s">
        <v>350</v>
      </c>
      <c r="J164" s="17">
        <v>4</v>
      </c>
      <c r="K164" s="22">
        <v>1</v>
      </c>
      <c r="L164" s="22">
        <v>12</v>
      </c>
      <c r="M164" s="22">
        <v>6</v>
      </c>
      <c r="N164" s="22">
        <v>8</v>
      </c>
      <c r="O164" s="22">
        <v>5</v>
      </c>
      <c r="P164" s="22">
        <v>4</v>
      </c>
      <c r="Q164" s="22">
        <v>4</v>
      </c>
      <c r="R164" s="22">
        <v>2</v>
      </c>
      <c r="S164" s="22">
        <v>2</v>
      </c>
      <c r="T164" s="22"/>
      <c r="U164" s="22"/>
      <c r="V164" s="33">
        <v>75</v>
      </c>
      <c r="W164" s="18">
        <f t="shared" si="10"/>
        <v>48</v>
      </c>
      <c r="X164" s="19">
        <f t="shared" si="11"/>
        <v>0.64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1</v>
      </c>
      <c r="AG164" s="11">
        <v>0</v>
      </c>
      <c r="AH164" s="11">
        <v>0</v>
      </c>
      <c r="AI164" s="11"/>
      <c r="AJ164" s="11"/>
      <c r="AK164" s="42">
        <v>2</v>
      </c>
      <c r="AL164" s="18">
        <f t="shared" si="12"/>
        <v>1</v>
      </c>
      <c r="AM164" s="19">
        <f t="shared" si="13"/>
        <v>0.5</v>
      </c>
      <c r="AN164" s="1"/>
      <c r="AO164" s="1"/>
      <c r="AP164" s="1"/>
    </row>
    <row r="165" spans="1:42" s="16" customFormat="1" ht="10.199999999999999" x14ac:dyDescent="0.2">
      <c r="A165" s="39" t="s">
        <v>28</v>
      </c>
      <c r="B165" s="39" t="s">
        <v>29</v>
      </c>
      <c r="C165" s="40">
        <v>1672</v>
      </c>
      <c r="D165" s="39" t="s">
        <v>346</v>
      </c>
      <c r="E165" s="39" t="s">
        <v>28</v>
      </c>
      <c r="F165" s="39" t="s">
        <v>29</v>
      </c>
      <c r="G165" s="40" t="s">
        <v>260</v>
      </c>
      <c r="H165" s="40">
        <v>165</v>
      </c>
      <c r="I165" s="39" t="s">
        <v>351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/>
      <c r="U165" s="22"/>
      <c r="V165" s="33">
        <v>21</v>
      </c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/>
      <c r="AJ165" s="11"/>
      <c r="AK165" s="42">
        <v>0.5</v>
      </c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9" t="s">
        <v>28</v>
      </c>
      <c r="B166" s="39" t="s">
        <v>29</v>
      </c>
      <c r="C166" s="40">
        <v>1672</v>
      </c>
      <c r="D166" s="39" t="s">
        <v>346</v>
      </c>
      <c r="E166" s="39" t="s">
        <v>28</v>
      </c>
      <c r="F166" s="39" t="s">
        <v>29</v>
      </c>
      <c r="G166" s="40" t="s">
        <v>260</v>
      </c>
      <c r="H166" s="40">
        <v>166</v>
      </c>
      <c r="I166" s="39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/>
      <c r="U166" s="22"/>
      <c r="V166" s="33">
        <v>14</v>
      </c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/>
      <c r="AJ166" s="11"/>
      <c r="AK166" s="42">
        <v>0</v>
      </c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9" t="s">
        <v>28</v>
      </c>
      <c r="B167" s="39" t="s">
        <v>29</v>
      </c>
      <c r="C167" s="40">
        <v>1672</v>
      </c>
      <c r="D167" s="39" t="s">
        <v>346</v>
      </c>
      <c r="E167" s="39" t="s">
        <v>28</v>
      </c>
      <c r="F167" s="39" t="s">
        <v>29</v>
      </c>
      <c r="G167" s="40" t="s">
        <v>260</v>
      </c>
      <c r="H167" s="40">
        <v>167</v>
      </c>
      <c r="I167" s="39" t="s">
        <v>352</v>
      </c>
      <c r="J167" s="17">
        <v>0</v>
      </c>
      <c r="K167" s="22">
        <v>0</v>
      </c>
      <c r="L167" s="22">
        <v>1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1</v>
      </c>
      <c r="S167" s="22">
        <v>0</v>
      </c>
      <c r="T167" s="22"/>
      <c r="U167" s="22"/>
      <c r="V167" s="33">
        <v>42</v>
      </c>
      <c r="W167" s="18">
        <f t="shared" si="10"/>
        <v>2</v>
      </c>
      <c r="X167" s="19">
        <f t="shared" si="11"/>
        <v>4.7619047619047616E-2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2</v>
      </c>
      <c r="AE167" s="11">
        <v>0</v>
      </c>
      <c r="AF167" s="11">
        <v>0</v>
      </c>
      <c r="AG167" s="11">
        <v>0</v>
      </c>
      <c r="AH167" s="11">
        <v>0</v>
      </c>
      <c r="AI167" s="11"/>
      <c r="AJ167" s="11"/>
      <c r="AK167" s="42">
        <v>0</v>
      </c>
      <c r="AL167" s="18">
        <f t="shared" si="12"/>
        <v>2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9" t="s">
        <v>28</v>
      </c>
      <c r="B168" s="39" t="s">
        <v>29</v>
      </c>
      <c r="C168" s="40">
        <v>1672</v>
      </c>
      <c r="D168" s="39" t="s">
        <v>346</v>
      </c>
      <c r="E168" s="39" t="s">
        <v>28</v>
      </c>
      <c r="F168" s="39" t="s">
        <v>29</v>
      </c>
      <c r="G168" s="40" t="s">
        <v>260</v>
      </c>
      <c r="H168" s="40">
        <v>168</v>
      </c>
      <c r="I168" s="39" t="s">
        <v>353</v>
      </c>
      <c r="J168" s="17">
        <v>0</v>
      </c>
      <c r="K168" s="22">
        <v>0</v>
      </c>
      <c r="L168" s="22">
        <v>0</v>
      </c>
      <c r="M168" s="22">
        <v>0</v>
      </c>
      <c r="N168" s="22">
        <v>1</v>
      </c>
      <c r="O168" s="22">
        <v>1</v>
      </c>
      <c r="P168" s="22">
        <v>0</v>
      </c>
      <c r="Q168" s="22">
        <v>0</v>
      </c>
      <c r="R168" s="22">
        <v>0</v>
      </c>
      <c r="S168" s="22">
        <v>1</v>
      </c>
      <c r="T168" s="22"/>
      <c r="U168" s="22"/>
      <c r="V168" s="33">
        <v>48</v>
      </c>
      <c r="W168" s="18">
        <f t="shared" si="10"/>
        <v>3</v>
      </c>
      <c r="X168" s="19">
        <f t="shared" si="11"/>
        <v>6.25E-2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/>
      <c r="AJ168" s="11"/>
      <c r="AK168" s="42">
        <v>4.5</v>
      </c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9" t="s">
        <v>28</v>
      </c>
      <c r="B169" s="39" t="s">
        <v>29</v>
      </c>
      <c r="C169" s="40">
        <v>1672</v>
      </c>
      <c r="D169" s="39" t="s">
        <v>346</v>
      </c>
      <c r="E169" s="39" t="s">
        <v>28</v>
      </c>
      <c r="F169" s="39" t="s">
        <v>29</v>
      </c>
      <c r="G169" s="40" t="s">
        <v>260</v>
      </c>
      <c r="H169" s="40">
        <v>169</v>
      </c>
      <c r="I169" s="39" t="s">
        <v>354</v>
      </c>
      <c r="J169" s="17">
        <v>2</v>
      </c>
      <c r="K169" s="22">
        <v>5</v>
      </c>
      <c r="L169" s="22">
        <v>4</v>
      </c>
      <c r="M169" s="22">
        <v>0</v>
      </c>
      <c r="N169" s="22">
        <v>1</v>
      </c>
      <c r="O169" s="22">
        <v>0</v>
      </c>
      <c r="P169" s="22">
        <v>0</v>
      </c>
      <c r="Q169" s="22">
        <v>0</v>
      </c>
      <c r="R169" s="22">
        <v>18</v>
      </c>
      <c r="S169" s="22">
        <v>0</v>
      </c>
      <c r="T169" s="22"/>
      <c r="U169" s="22"/>
      <c r="V169" s="33">
        <v>52</v>
      </c>
      <c r="W169" s="18">
        <f t="shared" si="10"/>
        <v>30</v>
      </c>
      <c r="X169" s="19">
        <f t="shared" si="11"/>
        <v>0.57692307692307687</v>
      </c>
      <c r="Y169" s="11">
        <v>2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/>
      <c r="AJ169" s="11"/>
      <c r="AK169" s="42">
        <v>2.5</v>
      </c>
      <c r="AL169" s="18">
        <f t="shared" si="12"/>
        <v>2</v>
      </c>
      <c r="AM169" s="19">
        <f t="shared" si="13"/>
        <v>0.8</v>
      </c>
      <c r="AN169" s="1"/>
      <c r="AO169" s="1"/>
      <c r="AP169" s="1"/>
    </row>
    <row r="170" spans="1:42" s="16" customFormat="1" ht="10.199999999999999" x14ac:dyDescent="0.2">
      <c r="A170" s="39" t="s">
        <v>28</v>
      </c>
      <c r="B170" s="39" t="s">
        <v>43</v>
      </c>
      <c r="C170" s="40">
        <v>1672</v>
      </c>
      <c r="D170" s="39" t="s">
        <v>346</v>
      </c>
      <c r="E170" s="39" t="s">
        <v>28</v>
      </c>
      <c r="F170" s="39" t="s">
        <v>29</v>
      </c>
      <c r="G170" s="40" t="s">
        <v>280</v>
      </c>
      <c r="H170" s="40">
        <v>170</v>
      </c>
      <c r="I170" s="39" t="s">
        <v>355</v>
      </c>
      <c r="J170" s="17">
        <v>0</v>
      </c>
      <c r="K170" s="22">
        <v>1</v>
      </c>
      <c r="L170" s="22">
        <v>5</v>
      </c>
      <c r="M170" s="22">
        <v>1</v>
      </c>
      <c r="N170" s="22">
        <v>0</v>
      </c>
      <c r="O170" s="22">
        <v>7</v>
      </c>
      <c r="P170" s="22">
        <v>2</v>
      </c>
      <c r="Q170" s="22">
        <v>2</v>
      </c>
      <c r="R170" s="22">
        <v>0</v>
      </c>
      <c r="S170" s="22">
        <v>0</v>
      </c>
      <c r="T170" s="22"/>
      <c r="U170" s="22"/>
      <c r="V170" s="33">
        <v>85</v>
      </c>
      <c r="W170" s="18">
        <f t="shared" si="10"/>
        <v>18</v>
      </c>
      <c r="X170" s="19">
        <f t="shared" si="11"/>
        <v>0.21176470588235294</v>
      </c>
      <c r="Y170" s="11">
        <v>0</v>
      </c>
      <c r="Z170" s="11">
        <v>1</v>
      </c>
      <c r="AA170" s="11">
        <v>2</v>
      </c>
      <c r="AB170" s="11">
        <v>0</v>
      </c>
      <c r="AC170" s="11">
        <v>2</v>
      </c>
      <c r="AD170" s="11">
        <v>3</v>
      </c>
      <c r="AE170" s="11">
        <v>0</v>
      </c>
      <c r="AF170" s="11">
        <v>0</v>
      </c>
      <c r="AG170" s="11">
        <v>0</v>
      </c>
      <c r="AH170" s="11">
        <v>0</v>
      </c>
      <c r="AI170" s="11"/>
      <c r="AJ170" s="11"/>
      <c r="AK170" s="42">
        <v>0</v>
      </c>
      <c r="AL170" s="18">
        <f t="shared" si="12"/>
        <v>8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9" t="s">
        <v>28</v>
      </c>
      <c r="B171" s="39" t="s">
        <v>105</v>
      </c>
      <c r="C171" s="40">
        <v>1672</v>
      </c>
      <c r="D171" s="39" t="s">
        <v>346</v>
      </c>
      <c r="E171" s="39" t="s">
        <v>28</v>
      </c>
      <c r="F171" s="39" t="s">
        <v>105</v>
      </c>
      <c r="G171" s="40" t="s">
        <v>262</v>
      </c>
      <c r="H171" s="40">
        <v>171</v>
      </c>
      <c r="I171" s="39" t="s">
        <v>356</v>
      </c>
      <c r="J171" s="17">
        <v>0</v>
      </c>
      <c r="K171" s="22">
        <v>2</v>
      </c>
      <c r="L171" s="22">
        <v>7</v>
      </c>
      <c r="M171" s="22">
        <v>1</v>
      </c>
      <c r="N171" s="22">
        <v>9</v>
      </c>
      <c r="O171" s="22">
        <v>4</v>
      </c>
      <c r="P171" s="22">
        <v>11</v>
      </c>
      <c r="Q171" s="22">
        <v>11</v>
      </c>
      <c r="R171" s="22">
        <v>4</v>
      </c>
      <c r="S171" s="22">
        <v>1</v>
      </c>
      <c r="T171" s="22"/>
      <c r="U171" s="22"/>
      <c r="V171" s="33">
        <v>80</v>
      </c>
      <c r="W171" s="18">
        <f t="shared" si="10"/>
        <v>50</v>
      </c>
      <c r="X171" s="19">
        <f t="shared" si="11"/>
        <v>0.625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5</v>
      </c>
      <c r="AG171" s="11">
        <v>1</v>
      </c>
      <c r="AH171" s="11">
        <v>0</v>
      </c>
      <c r="AI171" s="11"/>
      <c r="AJ171" s="11"/>
      <c r="AK171" s="42">
        <v>3.5</v>
      </c>
      <c r="AL171" s="18">
        <f t="shared" si="12"/>
        <v>6</v>
      </c>
      <c r="AM171" s="19">
        <f t="shared" si="13"/>
        <v>1.7142857142857142</v>
      </c>
      <c r="AN171" s="1"/>
      <c r="AO171" s="1"/>
      <c r="AP171" s="1"/>
    </row>
    <row r="172" spans="1:42" s="16" customFormat="1" ht="10.199999999999999" x14ac:dyDescent="0.2">
      <c r="A172" s="39" t="s">
        <v>28</v>
      </c>
      <c r="B172" s="39" t="s">
        <v>105</v>
      </c>
      <c r="C172" s="40">
        <v>1672</v>
      </c>
      <c r="D172" s="39" t="s">
        <v>346</v>
      </c>
      <c r="E172" s="39" t="s">
        <v>28</v>
      </c>
      <c r="F172" s="39" t="s">
        <v>105</v>
      </c>
      <c r="G172" s="40" t="s">
        <v>260</v>
      </c>
      <c r="H172" s="40">
        <v>172</v>
      </c>
      <c r="I172" s="39" t="s">
        <v>357</v>
      </c>
      <c r="J172" s="17">
        <v>0</v>
      </c>
      <c r="K172" s="22">
        <v>3</v>
      </c>
      <c r="L172" s="22">
        <v>2</v>
      </c>
      <c r="M172" s="22">
        <v>0</v>
      </c>
      <c r="N172" s="22">
        <v>0</v>
      </c>
      <c r="O172" s="22">
        <v>1</v>
      </c>
      <c r="P172" s="22">
        <v>3</v>
      </c>
      <c r="Q172" s="22">
        <v>4</v>
      </c>
      <c r="R172" s="22">
        <v>4</v>
      </c>
      <c r="S172" s="22">
        <v>0</v>
      </c>
      <c r="T172" s="22"/>
      <c r="U172" s="22"/>
      <c r="V172" s="33">
        <v>43</v>
      </c>
      <c r="W172" s="18">
        <f t="shared" si="10"/>
        <v>17</v>
      </c>
      <c r="X172" s="19">
        <f t="shared" si="11"/>
        <v>0.39534883720930231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/>
      <c r="AJ172" s="11"/>
      <c r="AK172" s="42">
        <v>0</v>
      </c>
      <c r="AL172" s="18">
        <f t="shared" si="12"/>
        <v>0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9" t="s">
        <v>28</v>
      </c>
      <c r="B173" s="39" t="s">
        <v>105</v>
      </c>
      <c r="C173" s="40">
        <v>1672</v>
      </c>
      <c r="D173" s="39" t="s">
        <v>346</v>
      </c>
      <c r="E173" s="39" t="s">
        <v>28</v>
      </c>
      <c r="F173" s="39" t="s">
        <v>105</v>
      </c>
      <c r="G173" s="40" t="s">
        <v>260</v>
      </c>
      <c r="H173" s="40">
        <v>173</v>
      </c>
      <c r="I173" s="39" t="s">
        <v>106</v>
      </c>
      <c r="J173" s="17">
        <v>6</v>
      </c>
      <c r="K173" s="22">
        <v>4</v>
      </c>
      <c r="L173" s="22">
        <v>0</v>
      </c>
      <c r="M173" s="22">
        <v>3</v>
      </c>
      <c r="N173" s="22">
        <v>4</v>
      </c>
      <c r="O173" s="22">
        <v>0</v>
      </c>
      <c r="P173" s="22">
        <v>3</v>
      </c>
      <c r="Q173" s="22">
        <v>3</v>
      </c>
      <c r="R173" s="22">
        <v>1</v>
      </c>
      <c r="S173" s="22">
        <v>0</v>
      </c>
      <c r="T173" s="22"/>
      <c r="U173" s="22"/>
      <c r="V173" s="33">
        <v>48</v>
      </c>
      <c r="W173" s="18">
        <f t="shared" si="10"/>
        <v>24</v>
      </c>
      <c r="X173" s="19">
        <f t="shared" si="11"/>
        <v>0.5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/>
      <c r="AJ173" s="11"/>
      <c r="AK173" s="42">
        <v>2</v>
      </c>
      <c r="AL173" s="18">
        <f t="shared" si="12"/>
        <v>0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9" t="s">
        <v>28</v>
      </c>
      <c r="B174" s="39" t="s">
        <v>105</v>
      </c>
      <c r="C174" s="40">
        <v>1672</v>
      </c>
      <c r="D174" s="39" t="s">
        <v>346</v>
      </c>
      <c r="E174" s="39" t="s">
        <v>28</v>
      </c>
      <c r="F174" s="39" t="s">
        <v>105</v>
      </c>
      <c r="G174" s="40" t="s">
        <v>260</v>
      </c>
      <c r="H174" s="40">
        <v>174</v>
      </c>
      <c r="I174" s="39" t="s">
        <v>358</v>
      </c>
      <c r="J174" s="17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1</v>
      </c>
      <c r="Q174" s="22">
        <v>0</v>
      </c>
      <c r="R174" s="22">
        <v>1</v>
      </c>
      <c r="S174" s="22">
        <v>0</v>
      </c>
      <c r="T174" s="22"/>
      <c r="U174" s="22"/>
      <c r="V174" s="33">
        <v>22</v>
      </c>
      <c r="W174" s="18">
        <f t="shared" si="10"/>
        <v>2</v>
      </c>
      <c r="X174" s="19">
        <f t="shared" si="11"/>
        <v>9.0909090909090912E-2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/>
      <c r="AJ174" s="11"/>
      <c r="AK174" s="42">
        <v>0</v>
      </c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9" t="s">
        <v>28</v>
      </c>
      <c r="B175" s="39" t="s">
        <v>105</v>
      </c>
      <c r="C175" s="40">
        <v>1672</v>
      </c>
      <c r="D175" s="39" t="s">
        <v>346</v>
      </c>
      <c r="E175" s="39" t="s">
        <v>28</v>
      </c>
      <c r="F175" s="39" t="s">
        <v>105</v>
      </c>
      <c r="G175" s="40" t="s">
        <v>260</v>
      </c>
      <c r="H175" s="40">
        <v>175</v>
      </c>
      <c r="I175" s="39" t="s">
        <v>359</v>
      </c>
      <c r="J175" s="17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/>
      <c r="U175" s="22"/>
      <c r="V175" s="33">
        <v>29</v>
      </c>
      <c r="W175" s="18">
        <f t="shared" si="10"/>
        <v>0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1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/>
      <c r="AJ175" s="11"/>
      <c r="AK175" s="42">
        <v>2.5</v>
      </c>
      <c r="AL175" s="18">
        <f t="shared" si="12"/>
        <v>1</v>
      </c>
      <c r="AM175" s="19">
        <f t="shared" si="13"/>
        <v>0.4</v>
      </c>
      <c r="AN175" s="1"/>
      <c r="AO175" s="1"/>
      <c r="AP175" s="1"/>
    </row>
    <row r="176" spans="1:42" s="16" customFormat="1" ht="10.199999999999999" x14ac:dyDescent="0.2">
      <c r="A176" s="39" t="s">
        <v>28</v>
      </c>
      <c r="B176" s="39" t="s">
        <v>107</v>
      </c>
      <c r="C176" s="40">
        <v>1672</v>
      </c>
      <c r="D176" s="39" t="s">
        <v>346</v>
      </c>
      <c r="E176" s="39" t="s">
        <v>28</v>
      </c>
      <c r="F176" s="39" t="s">
        <v>29</v>
      </c>
      <c r="G176" s="40" t="s">
        <v>262</v>
      </c>
      <c r="H176" s="40">
        <v>176</v>
      </c>
      <c r="I176" s="39" t="s">
        <v>360</v>
      </c>
      <c r="J176" s="17">
        <v>3</v>
      </c>
      <c r="K176" s="22">
        <v>4</v>
      </c>
      <c r="L176" s="22">
        <v>3</v>
      </c>
      <c r="M176" s="22">
        <v>4</v>
      </c>
      <c r="N176" s="22">
        <v>2</v>
      </c>
      <c r="O176" s="22">
        <v>0</v>
      </c>
      <c r="P176" s="22">
        <v>4</v>
      </c>
      <c r="Q176" s="22">
        <v>3</v>
      </c>
      <c r="R176" s="22">
        <v>3</v>
      </c>
      <c r="S176" s="22">
        <v>3</v>
      </c>
      <c r="T176" s="22"/>
      <c r="U176" s="22"/>
      <c r="V176" s="33">
        <v>85</v>
      </c>
      <c r="W176" s="18">
        <f t="shared" si="10"/>
        <v>29</v>
      </c>
      <c r="X176" s="19">
        <f t="shared" si="11"/>
        <v>0.3411764705882353</v>
      </c>
      <c r="Y176" s="11">
        <v>1</v>
      </c>
      <c r="Z176" s="11">
        <v>0</v>
      </c>
      <c r="AA176" s="11">
        <v>2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/>
      <c r="AJ176" s="11"/>
      <c r="AK176" s="42">
        <v>0</v>
      </c>
      <c r="AL176" s="18">
        <f t="shared" si="12"/>
        <v>3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9" t="s">
        <v>28</v>
      </c>
      <c r="B177" s="39" t="s">
        <v>166</v>
      </c>
      <c r="C177" s="40">
        <v>1672</v>
      </c>
      <c r="D177" s="39" t="s">
        <v>346</v>
      </c>
      <c r="E177" s="39" t="s">
        <v>28</v>
      </c>
      <c r="F177" s="39" t="s">
        <v>166</v>
      </c>
      <c r="G177" s="40" t="s">
        <v>260</v>
      </c>
      <c r="H177" s="40">
        <v>177</v>
      </c>
      <c r="I177" s="39" t="s">
        <v>361</v>
      </c>
      <c r="J177" s="17">
        <v>1</v>
      </c>
      <c r="K177" s="22">
        <v>1</v>
      </c>
      <c r="L177" s="22">
        <v>5</v>
      </c>
      <c r="M177" s="22">
        <v>0</v>
      </c>
      <c r="N177" s="22">
        <v>1</v>
      </c>
      <c r="O177" s="22">
        <v>1</v>
      </c>
      <c r="P177" s="22">
        <v>0</v>
      </c>
      <c r="Q177" s="22">
        <v>0</v>
      </c>
      <c r="R177" s="22">
        <v>0</v>
      </c>
      <c r="S177" s="22">
        <v>0</v>
      </c>
      <c r="T177" s="22"/>
      <c r="U177" s="22"/>
      <c r="V177" s="33">
        <v>31</v>
      </c>
      <c r="W177" s="18">
        <f t="shared" si="10"/>
        <v>9</v>
      </c>
      <c r="X177" s="19">
        <f t="shared" si="11"/>
        <v>0.29032258064516131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/>
      <c r="AJ177" s="11"/>
      <c r="AK177" s="42">
        <v>0</v>
      </c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9" t="s">
        <v>28</v>
      </c>
      <c r="B178" s="39" t="s">
        <v>166</v>
      </c>
      <c r="C178" s="40">
        <v>1672</v>
      </c>
      <c r="D178" s="39" t="s">
        <v>346</v>
      </c>
      <c r="E178" s="39" t="s">
        <v>28</v>
      </c>
      <c r="F178" s="39" t="s">
        <v>166</v>
      </c>
      <c r="G178" s="40" t="s">
        <v>260</v>
      </c>
      <c r="H178" s="40">
        <v>178</v>
      </c>
      <c r="I178" s="39" t="s">
        <v>168</v>
      </c>
      <c r="J178" s="17">
        <v>0</v>
      </c>
      <c r="K178" s="22">
        <v>0</v>
      </c>
      <c r="L178" s="22">
        <v>1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/>
      <c r="U178" s="22"/>
      <c r="V178" s="33">
        <v>26</v>
      </c>
      <c r="W178" s="18">
        <f t="shared" si="10"/>
        <v>1</v>
      </c>
      <c r="X178" s="19">
        <f t="shared" si="11"/>
        <v>3.8461538461538464E-2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/>
      <c r="AJ178" s="11"/>
      <c r="AK178" s="42">
        <v>0</v>
      </c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9" t="s">
        <v>28</v>
      </c>
      <c r="B179" s="39" t="s">
        <v>166</v>
      </c>
      <c r="C179" s="40">
        <v>1672</v>
      </c>
      <c r="D179" s="39" t="s">
        <v>346</v>
      </c>
      <c r="E179" s="39" t="s">
        <v>28</v>
      </c>
      <c r="F179" s="39" t="s">
        <v>166</v>
      </c>
      <c r="G179" s="40" t="s">
        <v>260</v>
      </c>
      <c r="H179" s="40">
        <v>179</v>
      </c>
      <c r="I179" s="39" t="s">
        <v>362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/>
      <c r="U179" s="22"/>
      <c r="V179" s="33">
        <v>23</v>
      </c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2</v>
      </c>
      <c r="AE179" s="11">
        <v>0</v>
      </c>
      <c r="AF179" s="11">
        <v>0</v>
      </c>
      <c r="AG179" s="11">
        <v>0</v>
      </c>
      <c r="AH179" s="11">
        <v>0</v>
      </c>
      <c r="AI179" s="11"/>
      <c r="AJ179" s="11"/>
      <c r="AK179" s="42">
        <v>0</v>
      </c>
      <c r="AL179" s="18">
        <f t="shared" si="12"/>
        <v>2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9" t="s">
        <v>28</v>
      </c>
      <c r="B180" s="39" t="s">
        <v>166</v>
      </c>
      <c r="C180" s="40">
        <v>1672</v>
      </c>
      <c r="D180" s="39" t="s">
        <v>346</v>
      </c>
      <c r="E180" s="39" t="s">
        <v>28</v>
      </c>
      <c r="F180" s="39" t="s">
        <v>166</v>
      </c>
      <c r="G180" s="40" t="s">
        <v>260</v>
      </c>
      <c r="H180" s="40">
        <v>180</v>
      </c>
      <c r="I180" s="39" t="s">
        <v>169</v>
      </c>
      <c r="J180" s="17">
        <v>0</v>
      </c>
      <c r="K180" s="22">
        <v>0</v>
      </c>
      <c r="L180" s="22">
        <v>1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/>
      <c r="U180" s="22"/>
      <c r="V180" s="33">
        <v>31</v>
      </c>
      <c r="W180" s="18">
        <f t="shared" si="10"/>
        <v>1</v>
      </c>
      <c r="X180" s="19">
        <f t="shared" si="11"/>
        <v>3.2258064516129031E-2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2</v>
      </c>
      <c r="AE180" s="11">
        <v>0</v>
      </c>
      <c r="AF180" s="11">
        <v>0</v>
      </c>
      <c r="AG180" s="11">
        <v>0</v>
      </c>
      <c r="AH180" s="11">
        <v>0</v>
      </c>
      <c r="AI180" s="11"/>
      <c r="AJ180" s="11"/>
      <c r="AK180" s="42">
        <v>0</v>
      </c>
      <c r="AL180" s="18">
        <f t="shared" si="12"/>
        <v>2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9" t="s">
        <v>28</v>
      </c>
      <c r="B181" s="39" t="s">
        <v>166</v>
      </c>
      <c r="C181" s="40">
        <v>1672</v>
      </c>
      <c r="D181" s="39" t="s">
        <v>346</v>
      </c>
      <c r="E181" s="39" t="s">
        <v>28</v>
      </c>
      <c r="F181" s="39" t="s">
        <v>166</v>
      </c>
      <c r="G181" s="40" t="s">
        <v>280</v>
      </c>
      <c r="H181" s="40">
        <v>181</v>
      </c>
      <c r="I181" s="39" t="s">
        <v>363</v>
      </c>
      <c r="J181" s="17">
        <v>0</v>
      </c>
      <c r="K181" s="22">
        <v>0</v>
      </c>
      <c r="L181" s="22">
        <v>1</v>
      </c>
      <c r="M181" s="22">
        <v>2</v>
      </c>
      <c r="N181" s="22">
        <v>0</v>
      </c>
      <c r="O181" s="22">
        <v>2</v>
      </c>
      <c r="P181" s="22">
        <v>1</v>
      </c>
      <c r="Q181" s="22">
        <v>0</v>
      </c>
      <c r="R181" s="22">
        <v>1</v>
      </c>
      <c r="S181" s="22">
        <v>0</v>
      </c>
      <c r="T181" s="22"/>
      <c r="U181" s="22"/>
      <c r="V181" s="33">
        <v>36</v>
      </c>
      <c r="W181" s="18">
        <f t="shared" si="10"/>
        <v>7</v>
      </c>
      <c r="X181" s="19">
        <f t="shared" si="11"/>
        <v>0.19444444444444445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/>
      <c r="AJ181" s="11"/>
      <c r="AK181" s="42">
        <v>0</v>
      </c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9" t="s">
        <v>28</v>
      </c>
      <c r="B182" s="39" t="s">
        <v>166</v>
      </c>
      <c r="C182" s="40">
        <v>1672</v>
      </c>
      <c r="D182" s="39" t="s">
        <v>346</v>
      </c>
      <c r="E182" s="39" t="s">
        <v>28</v>
      </c>
      <c r="F182" s="39" t="s">
        <v>166</v>
      </c>
      <c r="G182" s="40" t="s">
        <v>262</v>
      </c>
      <c r="H182" s="40">
        <v>182</v>
      </c>
      <c r="I182" s="39" t="s">
        <v>364</v>
      </c>
      <c r="J182" s="17">
        <v>20</v>
      </c>
      <c r="K182" s="22">
        <v>5</v>
      </c>
      <c r="L182" s="22">
        <v>13</v>
      </c>
      <c r="M182" s="22">
        <v>5</v>
      </c>
      <c r="N182" s="22">
        <v>4</v>
      </c>
      <c r="O182" s="22">
        <v>9</v>
      </c>
      <c r="P182" s="22">
        <v>6</v>
      </c>
      <c r="Q182" s="22">
        <v>3</v>
      </c>
      <c r="R182" s="22">
        <v>0</v>
      </c>
      <c r="S182" s="22">
        <v>2</v>
      </c>
      <c r="T182" s="22"/>
      <c r="U182" s="22"/>
      <c r="V182" s="33">
        <v>78</v>
      </c>
      <c r="W182" s="18">
        <f t="shared" si="10"/>
        <v>67</v>
      </c>
      <c r="X182" s="19">
        <f t="shared" si="11"/>
        <v>0.85897435897435892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5</v>
      </c>
      <c r="AE182" s="11">
        <v>3</v>
      </c>
      <c r="AF182" s="11">
        <v>1</v>
      </c>
      <c r="AG182" s="11">
        <v>0</v>
      </c>
      <c r="AH182" s="11">
        <v>0</v>
      </c>
      <c r="AI182" s="11"/>
      <c r="AJ182" s="11"/>
      <c r="AK182" s="42">
        <v>2</v>
      </c>
      <c r="AL182" s="18">
        <f t="shared" si="12"/>
        <v>9</v>
      </c>
      <c r="AM182" s="19">
        <f t="shared" si="13"/>
        <v>4.5</v>
      </c>
      <c r="AN182" s="1"/>
      <c r="AO182" s="1"/>
      <c r="AP182" s="1"/>
    </row>
    <row r="183" spans="1:42" s="16" customFormat="1" ht="10.199999999999999" x14ac:dyDescent="0.2">
      <c r="A183" s="39" t="s">
        <v>28</v>
      </c>
      <c r="B183" s="39" t="s">
        <v>166</v>
      </c>
      <c r="C183" s="40">
        <v>1672</v>
      </c>
      <c r="D183" s="39" t="s">
        <v>346</v>
      </c>
      <c r="E183" s="39" t="s">
        <v>28</v>
      </c>
      <c r="F183" s="39" t="s">
        <v>166</v>
      </c>
      <c r="G183" s="40" t="s">
        <v>260</v>
      </c>
      <c r="H183" s="40">
        <v>183</v>
      </c>
      <c r="I183" s="39" t="s">
        <v>365</v>
      </c>
      <c r="J183" s="17">
        <v>0</v>
      </c>
      <c r="K183" s="22">
        <v>1</v>
      </c>
      <c r="L183" s="22">
        <v>0</v>
      </c>
      <c r="M183" s="22">
        <v>0</v>
      </c>
      <c r="N183" s="22">
        <v>0</v>
      </c>
      <c r="O183" s="22">
        <v>1</v>
      </c>
      <c r="P183" s="22">
        <v>2</v>
      </c>
      <c r="Q183" s="22">
        <v>2</v>
      </c>
      <c r="R183" s="22">
        <v>2</v>
      </c>
      <c r="S183" s="22">
        <v>0</v>
      </c>
      <c r="T183" s="22"/>
      <c r="U183" s="22"/>
      <c r="V183" s="33">
        <v>22</v>
      </c>
      <c r="W183" s="18">
        <f t="shared" si="10"/>
        <v>8</v>
      </c>
      <c r="X183" s="19">
        <f t="shared" si="11"/>
        <v>0.36363636363636365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/>
      <c r="AJ183" s="11"/>
      <c r="AK183" s="42">
        <v>0</v>
      </c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9" t="s">
        <v>28</v>
      </c>
      <c r="B184" s="39" t="s">
        <v>166</v>
      </c>
      <c r="C184" s="40">
        <v>1672</v>
      </c>
      <c r="D184" s="39" t="s">
        <v>346</v>
      </c>
      <c r="E184" s="39" t="s">
        <v>28</v>
      </c>
      <c r="F184" s="39" t="s">
        <v>166</v>
      </c>
      <c r="G184" s="40" t="s">
        <v>260</v>
      </c>
      <c r="H184" s="40">
        <v>184</v>
      </c>
      <c r="I184" s="39" t="s">
        <v>366</v>
      </c>
      <c r="J184" s="17">
        <v>5</v>
      </c>
      <c r="K184" s="22">
        <v>2</v>
      </c>
      <c r="L184" s="22">
        <v>4</v>
      </c>
      <c r="M184" s="22">
        <v>0</v>
      </c>
      <c r="N184" s="22">
        <v>0</v>
      </c>
      <c r="O184" s="22">
        <v>2</v>
      </c>
      <c r="P184" s="22">
        <v>1</v>
      </c>
      <c r="Q184" s="22">
        <v>0</v>
      </c>
      <c r="R184" s="22">
        <v>0</v>
      </c>
      <c r="S184" s="22">
        <v>0</v>
      </c>
      <c r="T184" s="22"/>
      <c r="U184" s="22"/>
      <c r="V184" s="33">
        <v>35</v>
      </c>
      <c r="W184" s="18">
        <f t="shared" si="10"/>
        <v>14</v>
      </c>
      <c r="X184" s="19">
        <f t="shared" si="11"/>
        <v>0.4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2</v>
      </c>
      <c r="AE184" s="11">
        <v>0</v>
      </c>
      <c r="AF184" s="11">
        <v>0</v>
      </c>
      <c r="AG184" s="11">
        <v>0</v>
      </c>
      <c r="AH184" s="11">
        <v>0</v>
      </c>
      <c r="AI184" s="11"/>
      <c r="AJ184" s="11"/>
      <c r="AK184" s="42">
        <v>0.5</v>
      </c>
      <c r="AL184" s="18">
        <f t="shared" si="12"/>
        <v>2</v>
      </c>
      <c r="AM184" s="19">
        <f t="shared" si="13"/>
        <v>4</v>
      </c>
      <c r="AN184" s="1"/>
      <c r="AO184" s="1"/>
      <c r="AP184" s="1"/>
    </row>
    <row r="185" spans="1:42" s="16" customFormat="1" ht="10.199999999999999" x14ac:dyDescent="0.2">
      <c r="A185" s="39" t="s">
        <v>28</v>
      </c>
      <c r="B185" s="39" t="s">
        <v>52</v>
      </c>
      <c r="C185" s="40">
        <v>1672</v>
      </c>
      <c r="D185" s="39" t="s">
        <v>346</v>
      </c>
      <c r="E185" s="39" t="s">
        <v>28</v>
      </c>
      <c r="F185" s="39" t="s">
        <v>29</v>
      </c>
      <c r="G185" s="40" t="s">
        <v>276</v>
      </c>
      <c r="H185" s="40">
        <v>185</v>
      </c>
      <c r="I185" s="39" t="s">
        <v>367</v>
      </c>
      <c r="J185" s="17">
        <v>38</v>
      </c>
      <c r="K185" s="22">
        <v>21</v>
      </c>
      <c r="L185" s="22">
        <v>58</v>
      </c>
      <c r="M185" s="22">
        <v>26</v>
      </c>
      <c r="N185" s="22">
        <v>21</v>
      </c>
      <c r="O185" s="22">
        <v>19</v>
      </c>
      <c r="P185" s="22">
        <v>36</v>
      </c>
      <c r="Q185" s="22">
        <v>21</v>
      </c>
      <c r="R185" s="22">
        <v>25</v>
      </c>
      <c r="S185" s="22">
        <v>27</v>
      </c>
      <c r="T185" s="22"/>
      <c r="U185" s="22"/>
      <c r="V185" s="33">
        <v>109</v>
      </c>
      <c r="W185" s="18">
        <f t="shared" si="10"/>
        <v>292</v>
      </c>
      <c r="X185" s="19">
        <f t="shared" si="11"/>
        <v>2.6788990825688073</v>
      </c>
      <c r="Y185" s="11">
        <v>0</v>
      </c>
      <c r="Z185" s="11">
        <v>2</v>
      </c>
      <c r="AA185" s="11">
        <v>2</v>
      </c>
      <c r="AB185" s="11">
        <v>4</v>
      </c>
      <c r="AC185" s="11">
        <v>0</v>
      </c>
      <c r="AD185" s="11">
        <v>0</v>
      </c>
      <c r="AE185" s="11">
        <v>0</v>
      </c>
      <c r="AF185" s="11">
        <v>1</v>
      </c>
      <c r="AG185" s="11">
        <v>0</v>
      </c>
      <c r="AH185" s="11">
        <v>0</v>
      </c>
      <c r="AI185" s="11"/>
      <c r="AJ185" s="11"/>
      <c r="AK185" s="42">
        <v>31</v>
      </c>
      <c r="AL185" s="18">
        <f t="shared" si="12"/>
        <v>9</v>
      </c>
      <c r="AM185" s="19">
        <f t="shared" si="13"/>
        <v>0.29032258064516131</v>
      </c>
      <c r="AN185" s="1"/>
      <c r="AO185" s="1"/>
      <c r="AP185" s="1"/>
    </row>
    <row r="186" spans="1:42" s="16" customFormat="1" ht="10.199999999999999" x14ac:dyDescent="0.2">
      <c r="A186" s="39" t="s">
        <v>222</v>
      </c>
      <c r="B186" s="39" t="s">
        <v>12</v>
      </c>
      <c r="C186" s="40">
        <v>871</v>
      </c>
      <c r="D186" s="39" t="s">
        <v>368</v>
      </c>
      <c r="E186" s="39" t="s">
        <v>222</v>
      </c>
      <c r="F186" s="39" t="s">
        <v>12</v>
      </c>
      <c r="G186" s="40" t="s">
        <v>262</v>
      </c>
      <c r="H186" s="40">
        <v>186</v>
      </c>
      <c r="I186" s="39" t="s">
        <v>369</v>
      </c>
      <c r="J186" s="17">
        <v>14</v>
      </c>
      <c r="K186" s="22">
        <v>8</v>
      </c>
      <c r="L186" s="22">
        <v>5</v>
      </c>
      <c r="M186" s="22">
        <v>7</v>
      </c>
      <c r="N186" s="22">
        <v>3</v>
      </c>
      <c r="O186" s="22">
        <v>4</v>
      </c>
      <c r="P186" s="22">
        <v>7</v>
      </c>
      <c r="Q186" s="22">
        <v>12</v>
      </c>
      <c r="R186" s="22">
        <v>18</v>
      </c>
      <c r="S186" s="22">
        <v>2</v>
      </c>
      <c r="T186" s="22"/>
      <c r="U186" s="22"/>
      <c r="V186" s="33">
        <v>150</v>
      </c>
      <c r="W186" s="18">
        <f t="shared" si="10"/>
        <v>80</v>
      </c>
      <c r="X186" s="19">
        <f t="shared" si="11"/>
        <v>0.53333333333333333</v>
      </c>
      <c r="Y186" s="11">
        <v>1</v>
      </c>
      <c r="Z186" s="11">
        <v>0</v>
      </c>
      <c r="AA186" s="11">
        <v>1</v>
      </c>
      <c r="AB186" s="11">
        <v>1</v>
      </c>
      <c r="AC186" s="11">
        <v>0</v>
      </c>
      <c r="AD186" s="11">
        <v>0</v>
      </c>
      <c r="AE186" s="11">
        <v>0</v>
      </c>
      <c r="AF186" s="11">
        <v>2</v>
      </c>
      <c r="AG186" s="11">
        <v>0</v>
      </c>
      <c r="AH186" s="11">
        <v>0</v>
      </c>
      <c r="AI186" s="11"/>
      <c r="AJ186" s="11"/>
      <c r="AK186" s="42">
        <v>8.5</v>
      </c>
      <c r="AL186" s="18">
        <f t="shared" si="12"/>
        <v>5</v>
      </c>
      <c r="AM186" s="19">
        <f t="shared" si="13"/>
        <v>0.58823529411764708</v>
      </c>
      <c r="AN186" s="1"/>
      <c r="AO186" s="1"/>
      <c r="AP186" s="1"/>
    </row>
    <row r="187" spans="1:42" s="16" customFormat="1" ht="10.199999999999999" x14ac:dyDescent="0.2">
      <c r="A187" s="39" t="s">
        <v>222</v>
      </c>
      <c r="B187" s="39" t="s">
        <v>12</v>
      </c>
      <c r="C187" s="40">
        <v>871</v>
      </c>
      <c r="D187" s="39" t="s">
        <v>368</v>
      </c>
      <c r="E187" s="39" t="s">
        <v>222</v>
      </c>
      <c r="F187" s="39" t="s">
        <v>12</v>
      </c>
      <c r="G187" s="40" t="s">
        <v>276</v>
      </c>
      <c r="H187" s="40">
        <v>187</v>
      </c>
      <c r="I187" s="39" t="s">
        <v>370</v>
      </c>
      <c r="J187" s="17">
        <v>3</v>
      </c>
      <c r="K187" s="22">
        <v>20</v>
      </c>
      <c r="L187" s="22">
        <v>13</v>
      </c>
      <c r="M187" s="22">
        <v>5</v>
      </c>
      <c r="N187" s="22">
        <v>23</v>
      </c>
      <c r="O187" s="22">
        <v>20</v>
      </c>
      <c r="P187" s="22">
        <v>26</v>
      </c>
      <c r="Q187" s="22">
        <v>8</v>
      </c>
      <c r="R187" s="22">
        <v>13</v>
      </c>
      <c r="S187" s="22">
        <v>20</v>
      </c>
      <c r="T187" s="22"/>
      <c r="U187" s="22"/>
      <c r="V187" s="33">
        <v>180</v>
      </c>
      <c r="W187" s="18">
        <f t="shared" si="10"/>
        <v>151</v>
      </c>
      <c r="X187" s="19">
        <f t="shared" si="11"/>
        <v>0.83888888888888891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1</v>
      </c>
      <c r="AF187" s="11">
        <v>0</v>
      </c>
      <c r="AG187" s="11">
        <v>0</v>
      </c>
      <c r="AH187" s="11">
        <v>1</v>
      </c>
      <c r="AI187" s="11"/>
      <c r="AJ187" s="11"/>
      <c r="AK187" s="42">
        <v>6</v>
      </c>
      <c r="AL187" s="18">
        <f t="shared" si="12"/>
        <v>2</v>
      </c>
      <c r="AM187" s="19">
        <f t="shared" si="13"/>
        <v>0.33333333333333331</v>
      </c>
      <c r="AN187" s="1"/>
      <c r="AO187" s="1"/>
      <c r="AP187" s="1"/>
    </row>
    <row r="188" spans="1:42" s="16" customFormat="1" ht="10.199999999999999" x14ac:dyDescent="0.2">
      <c r="A188" s="39" t="s">
        <v>222</v>
      </c>
      <c r="B188" s="39" t="s">
        <v>12</v>
      </c>
      <c r="C188" s="40">
        <v>871</v>
      </c>
      <c r="D188" s="39" t="s">
        <v>368</v>
      </c>
      <c r="E188" s="39" t="s">
        <v>222</v>
      </c>
      <c r="F188" s="39" t="s">
        <v>12</v>
      </c>
      <c r="G188" s="40" t="s">
        <v>260</v>
      </c>
      <c r="H188" s="40">
        <v>188</v>
      </c>
      <c r="I188" s="39" t="s">
        <v>371</v>
      </c>
      <c r="J188" s="17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/>
      <c r="U188" s="22"/>
      <c r="V188" s="33">
        <v>15</v>
      </c>
      <c r="W188" s="18">
        <f t="shared" si="10"/>
        <v>0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/>
      <c r="AJ188" s="11"/>
      <c r="AK188" s="42">
        <v>0</v>
      </c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9" t="s">
        <v>222</v>
      </c>
      <c r="B189" s="39" t="s">
        <v>12</v>
      </c>
      <c r="C189" s="40">
        <v>871</v>
      </c>
      <c r="D189" s="39" t="s">
        <v>368</v>
      </c>
      <c r="E189" s="39" t="s">
        <v>222</v>
      </c>
      <c r="F189" s="39" t="s">
        <v>12</v>
      </c>
      <c r="G189" s="40" t="s">
        <v>260</v>
      </c>
      <c r="H189" s="40">
        <v>189</v>
      </c>
      <c r="I189" s="39" t="s">
        <v>372</v>
      </c>
      <c r="J189" s="17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/>
      <c r="U189" s="22"/>
      <c r="V189" s="33">
        <v>30</v>
      </c>
      <c r="W189" s="18">
        <f t="shared" si="10"/>
        <v>0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/>
      <c r="AJ189" s="11"/>
      <c r="AK189" s="42">
        <v>0</v>
      </c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9" t="s">
        <v>222</v>
      </c>
      <c r="B190" s="39" t="s">
        <v>12</v>
      </c>
      <c r="C190" s="40">
        <v>871</v>
      </c>
      <c r="D190" s="39" t="s">
        <v>368</v>
      </c>
      <c r="E190" s="39" t="s">
        <v>222</v>
      </c>
      <c r="F190" s="39" t="s">
        <v>12</v>
      </c>
      <c r="G190" s="40" t="s">
        <v>260</v>
      </c>
      <c r="H190" s="40">
        <v>190</v>
      </c>
      <c r="I190" s="39" t="s">
        <v>373</v>
      </c>
      <c r="J190" s="17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/>
      <c r="U190" s="22"/>
      <c r="V190" s="33">
        <v>35</v>
      </c>
      <c r="W190" s="18">
        <f t="shared" si="10"/>
        <v>0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/>
      <c r="AJ190" s="11"/>
      <c r="AK190" s="42">
        <v>0</v>
      </c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9" t="s">
        <v>222</v>
      </c>
      <c r="B191" s="39" t="s">
        <v>55</v>
      </c>
      <c r="C191" s="40">
        <v>871</v>
      </c>
      <c r="D191" s="39" t="s">
        <v>368</v>
      </c>
      <c r="E191" s="39" t="s">
        <v>222</v>
      </c>
      <c r="F191" s="39" t="s">
        <v>55</v>
      </c>
      <c r="G191" s="40" t="s">
        <v>262</v>
      </c>
      <c r="H191" s="40">
        <v>191</v>
      </c>
      <c r="I191" s="39" t="s">
        <v>374</v>
      </c>
      <c r="J191" s="17">
        <v>8</v>
      </c>
      <c r="K191" s="22">
        <v>3</v>
      </c>
      <c r="L191" s="22">
        <v>8</v>
      </c>
      <c r="M191" s="22">
        <v>5</v>
      </c>
      <c r="N191" s="22">
        <v>14</v>
      </c>
      <c r="O191" s="22">
        <v>7</v>
      </c>
      <c r="P191" s="22">
        <v>8</v>
      </c>
      <c r="Q191" s="22">
        <v>6</v>
      </c>
      <c r="R191" s="22">
        <v>8</v>
      </c>
      <c r="S191" s="22">
        <v>6</v>
      </c>
      <c r="T191" s="22"/>
      <c r="U191" s="22"/>
      <c r="V191" s="33">
        <v>135</v>
      </c>
      <c r="W191" s="18">
        <f t="shared" si="10"/>
        <v>73</v>
      </c>
      <c r="X191" s="19">
        <f t="shared" si="11"/>
        <v>0.54074074074074074</v>
      </c>
      <c r="Y191" s="11">
        <v>0</v>
      </c>
      <c r="Z191" s="11">
        <v>1</v>
      </c>
      <c r="AA191" s="11">
        <v>3</v>
      </c>
      <c r="AB191" s="11">
        <v>3</v>
      </c>
      <c r="AC191" s="11">
        <v>0</v>
      </c>
      <c r="AD191" s="11">
        <v>4</v>
      </c>
      <c r="AE191" s="11">
        <v>1</v>
      </c>
      <c r="AF191" s="11">
        <v>1</v>
      </c>
      <c r="AG191" s="11">
        <v>1</v>
      </c>
      <c r="AH191" s="11">
        <v>0</v>
      </c>
      <c r="AI191" s="11"/>
      <c r="AJ191" s="11"/>
      <c r="AK191" s="42">
        <v>19.5</v>
      </c>
      <c r="AL191" s="18">
        <f t="shared" si="12"/>
        <v>14</v>
      </c>
      <c r="AM191" s="19">
        <f t="shared" si="13"/>
        <v>0.71794871794871795</v>
      </c>
      <c r="AN191" s="1"/>
      <c r="AO191" s="1"/>
      <c r="AP191" s="1"/>
    </row>
    <row r="192" spans="1:42" s="16" customFormat="1" ht="10.199999999999999" x14ac:dyDescent="0.2">
      <c r="A192" s="39" t="s">
        <v>222</v>
      </c>
      <c r="B192" s="39" t="s">
        <v>55</v>
      </c>
      <c r="C192" s="40">
        <v>871</v>
      </c>
      <c r="D192" s="39" t="s">
        <v>368</v>
      </c>
      <c r="E192" s="39" t="s">
        <v>222</v>
      </c>
      <c r="F192" s="39" t="s">
        <v>55</v>
      </c>
      <c r="G192" s="40" t="s">
        <v>260</v>
      </c>
      <c r="H192" s="40">
        <v>192</v>
      </c>
      <c r="I192" s="39" t="s">
        <v>375</v>
      </c>
      <c r="J192" s="17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2</v>
      </c>
      <c r="S192" s="22">
        <v>1</v>
      </c>
      <c r="T192" s="22"/>
      <c r="U192" s="22"/>
      <c r="V192" s="33">
        <v>21</v>
      </c>
      <c r="W192" s="18">
        <f t="shared" si="10"/>
        <v>3</v>
      </c>
      <c r="X192" s="19">
        <f t="shared" si="11"/>
        <v>0.14285714285714285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/>
      <c r="AJ192" s="11"/>
      <c r="AK192" s="42">
        <v>0</v>
      </c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9" t="s">
        <v>222</v>
      </c>
      <c r="B193" s="39" t="s">
        <v>57</v>
      </c>
      <c r="C193" s="40">
        <v>871</v>
      </c>
      <c r="D193" s="39" t="s">
        <v>368</v>
      </c>
      <c r="E193" s="39" t="s">
        <v>222</v>
      </c>
      <c r="F193" s="39" t="s">
        <v>57</v>
      </c>
      <c r="G193" s="40" t="s">
        <v>276</v>
      </c>
      <c r="H193" s="40">
        <v>193</v>
      </c>
      <c r="I193" s="39" t="s">
        <v>376</v>
      </c>
      <c r="J193" s="17">
        <v>5</v>
      </c>
      <c r="K193" s="22">
        <v>4</v>
      </c>
      <c r="L193" s="22">
        <v>2</v>
      </c>
      <c r="M193" s="22">
        <v>2</v>
      </c>
      <c r="N193" s="22">
        <v>6</v>
      </c>
      <c r="O193" s="22">
        <v>1</v>
      </c>
      <c r="P193" s="22">
        <v>7</v>
      </c>
      <c r="Q193" s="22">
        <v>10</v>
      </c>
      <c r="R193" s="22">
        <v>6</v>
      </c>
      <c r="S193" s="22">
        <v>8</v>
      </c>
      <c r="T193" s="22"/>
      <c r="U193" s="22"/>
      <c r="V193" s="33">
        <v>150</v>
      </c>
      <c r="W193" s="18">
        <f t="shared" si="10"/>
        <v>51</v>
      </c>
      <c r="X193" s="19">
        <f t="shared" si="11"/>
        <v>0.34</v>
      </c>
      <c r="Y193" s="11">
        <v>3</v>
      </c>
      <c r="Z193" s="11">
        <v>2</v>
      </c>
      <c r="AA193" s="11">
        <v>3</v>
      </c>
      <c r="AB193" s="11">
        <v>7</v>
      </c>
      <c r="AC193" s="11">
        <v>1</v>
      </c>
      <c r="AD193" s="11">
        <v>2</v>
      </c>
      <c r="AE193" s="11">
        <v>5</v>
      </c>
      <c r="AF193" s="11">
        <v>1</v>
      </c>
      <c r="AG193" s="11">
        <v>0</v>
      </c>
      <c r="AH193" s="11">
        <v>0</v>
      </c>
      <c r="AI193" s="11"/>
      <c r="AJ193" s="11"/>
      <c r="AK193" s="42">
        <v>17.5</v>
      </c>
      <c r="AL193" s="18">
        <f t="shared" si="12"/>
        <v>24</v>
      </c>
      <c r="AM193" s="19">
        <f t="shared" si="13"/>
        <v>1.3714285714285714</v>
      </c>
      <c r="AN193" s="1"/>
      <c r="AO193" s="1"/>
      <c r="AP193" s="1"/>
    </row>
    <row r="194" spans="1:42" s="16" customFormat="1" ht="10.199999999999999" x14ac:dyDescent="0.2">
      <c r="A194" s="39" t="s">
        <v>222</v>
      </c>
      <c r="B194" s="39" t="s">
        <v>57</v>
      </c>
      <c r="C194" s="40">
        <v>871</v>
      </c>
      <c r="D194" s="39" t="s">
        <v>368</v>
      </c>
      <c r="E194" s="39" t="s">
        <v>222</v>
      </c>
      <c r="F194" s="39" t="s">
        <v>57</v>
      </c>
      <c r="G194" s="40" t="s">
        <v>260</v>
      </c>
      <c r="H194" s="40">
        <v>194</v>
      </c>
      <c r="I194" s="39" t="s">
        <v>377</v>
      </c>
      <c r="J194" s="17">
        <v>1</v>
      </c>
      <c r="K194" s="22">
        <v>0</v>
      </c>
      <c r="L194" s="22">
        <v>1</v>
      </c>
      <c r="M194" s="22">
        <v>0</v>
      </c>
      <c r="N194" s="22">
        <v>0</v>
      </c>
      <c r="O194" s="22">
        <v>1</v>
      </c>
      <c r="P194" s="22">
        <v>1</v>
      </c>
      <c r="Q194" s="22">
        <v>0</v>
      </c>
      <c r="R194" s="22">
        <v>0</v>
      </c>
      <c r="S194" s="22">
        <v>1</v>
      </c>
      <c r="T194" s="22"/>
      <c r="U194" s="22"/>
      <c r="V194" s="33">
        <v>15</v>
      </c>
      <c r="W194" s="18">
        <f t="shared" si="10"/>
        <v>5</v>
      </c>
      <c r="X194" s="19">
        <f t="shared" si="11"/>
        <v>0.33333333333333331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1</v>
      </c>
      <c r="AF194" s="11">
        <v>0</v>
      </c>
      <c r="AG194" s="11">
        <v>0</v>
      </c>
      <c r="AH194" s="11">
        <v>0</v>
      </c>
      <c r="AI194" s="11"/>
      <c r="AJ194" s="11"/>
      <c r="AK194" s="42">
        <v>0</v>
      </c>
      <c r="AL194" s="18">
        <f t="shared" si="12"/>
        <v>1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9" t="s">
        <v>222</v>
      </c>
      <c r="B195" s="39" t="s">
        <v>57</v>
      </c>
      <c r="C195" s="40">
        <v>871</v>
      </c>
      <c r="D195" s="39" t="s">
        <v>368</v>
      </c>
      <c r="E195" s="39" t="s">
        <v>222</v>
      </c>
      <c r="F195" s="39" t="s">
        <v>57</v>
      </c>
      <c r="G195" s="40" t="s">
        <v>260</v>
      </c>
      <c r="H195" s="40">
        <v>195</v>
      </c>
      <c r="I195" s="39" t="s">
        <v>378</v>
      </c>
      <c r="J195" s="17">
        <v>0</v>
      </c>
      <c r="K195" s="22">
        <v>1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1</v>
      </c>
      <c r="T195" s="22"/>
      <c r="U195" s="22"/>
      <c r="V195" s="33">
        <v>22</v>
      </c>
      <c r="W195" s="18">
        <f t="shared" si="10"/>
        <v>2</v>
      </c>
      <c r="X195" s="19">
        <f t="shared" si="11"/>
        <v>9.0909090909090912E-2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/>
      <c r="AJ195" s="11"/>
      <c r="AK195" s="42">
        <v>1</v>
      </c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9" t="s">
        <v>222</v>
      </c>
      <c r="B196" s="39" t="s">
        <v>57</v>
      </c>
      <c r="C196" s="40">
        <v>871</v>
      </c>
      <c r="D196" s="39" t="s">
        <v>368</v>
      </c>
      <c r="E196" s="39" t="s">
        <v>222</v>
      </c>
      <c r="F196" s="39" t="s">
        <v>57</v>
      </c>
      <c r="G196" s="40" t="s">
        <v>260</v>
      </c>
      <c r="H196" s="40">
        <v>196</v>
      </c>
      <c r="I196" s="39" t="s">
        <v>379</v>
      </c>
      <c r="J196" s="17">
        <v>0</v>
      </c>
      <c r="K196" s="22">
        <v>0</v>
      </c>
      <c r="L196" s="22">
        <v>0</v>
      </c>
      <c r="M196" s="22">
        <v>1</v>
      </c>
      <c r="N196" s="22">
        <v>0</v>
      </c>
      <c r="O196" s="22">
        <v>0</v>
      </c>
      <c r="P196" s="22">
        <v>2</v>
      </c>
      <c r="Q196" s="22">
        <v>0</v>
      </c>
      <c r="R196" s="22">
        <v>0</v>
      </c>
      <c r="S196" s="22">
        <v>4</v>
      </c>
      <c r="T196" s="22"/>
      <c r="U196" s="22"/>
      <c r="V196" s="33">
        <v>55</v>
      </c>
      <c r="W196" s="18">
        <f t="shared" si="10"/>
        <v>7</v>
      </c>
      <c r="X196" s="19">
        <f t="shared" si="11"/>
        <v>0.12727272727272726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/>
      <c r="AJ196" s="11"/>
      <c r="AK196" s="42">
        <v>0</v>
      </c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9" t="s">
        <v>222</v>
      </c>
      <c r="B197" s="39" t="s">
        <v>57</v>
      </c>
      <c r="C197" s="40">
        <v>871</v>
      </c>
      <c r="D197" s="39" t="s">
        <v>368</v>
      </c>
      <c r="E197" s="39" t="s">
        <v>222</v>
      </c>
      <c r="F197" s="39" t="s">
        <v>57</v>
      </c>
      <c r="G197" s="40" t="s">
        <v>260</v>
      </c>
      <c r="H197" s="40">
        <v>197</v>
      </c>
      <c r="I197" s="39" t="s">
        <v>380</v>
      </c>
      <c r="J197" s="17">
        <v>2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/>
      <c r="U197" s="22"/>
      <c r="V197" s="33">
        <v>39</v>
      </c>
      <c r="W197" s="18">
        <f t="shared" si="10"/>
        <v>2</v>
      </c>
      <c r="X197" s="19">
        <f t="shared" si="11"/>
        <v>5.128205128205128E-2</v>
      </c>
      <c r="Y197" s="11">
        <v>1</v>
      </c>
      <c r="Z197" s="11">
        <v>0</v>
      </c>
      <c r="AA197" s="11">
        <v>0</v>
      </c>
      <c r="AB197" s="11">
        <v>0</v>
      </c>
      <c r="AC197" s="11">
        <v>0</v>
      </c>
      <c r="AD197" s="11">
        <v>5</v>
      </c>
      <c r="AE197" s="11">
        <v>0</v>
      </c>
      <c r="AF197" s="11">
        <v>0</v>
      </c>
      <c r="AG197" s="11">
        <v>2</v>
      </c>
      <c r="AH197" s="11">
        <v>0</v>
      </c>
      <c r="AI197" s="11"/>
      <c r="AJ197" s="11"/>
      <c r="AK197" s="42">
        <v>0</v>
      </c>
      <c r="AL197" s="18">
        <f t="shared" si="12"/>
        <v>8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9" t="s">
        <v>222</v>
      </c>
      <c r="B198" s="39" t="s">
        <v>57</v>
      </c>
      <c r="C198" s="40">
        <v>1391</v>
      </c>
      <c r="D198" s="39" t="s">
        <v>381</v>
      </c>
      <c r="E198" s="39" t="s">
        <v>248</v>
      </c>
      <c r="F198" s="39" t="s">
        <v>13</v>
      </c>
      <c r="G198" s="40" t="s">
        <v>260</v>
      </c>
      <c r="H198" s="40">
        <v>198</v>
      </c>
      <c r="I198" s="39" t="s">
        <v>382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1</v>
      </c>
      <c r="Q198" s="22">
        <v>0</v>
      </c>
      <c r="R198" s="22">
        <v>0</v>
      </c>
      <c r="S198" s="22">
        <v>0</v>
      </c>
      <c r="T198" s="22"/>
      <c r="U198" s="22"/>
      <c r="V198" s="33">
        <v>39</v>
      </c>
      <c r="W198" s="18">
        <f t="shared" ref="W198:W261" si="14">SUM(J198:U198)</f>
        <v>1</v>
      </c>
      <c r="X198" s="19">
        <f t="shared" ref="X198:X261" si="15">IFERROR(W198/V198,0)</f>
        <v>2.564102564102564E-2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1</v>
      </c>
      <c r="AF198" s="11">
        <v>0</v>
      </c>
      <c r="AG198" s="11">
        <v>0</v>
      </c>
      <c r="AH198" s="11">
        <v>0</v>
      </c>
      <c r="AI198" s="11"/>
      <c r="AJ198" s="11"/>
      <c r="AK198" s="42">
        <v>0</v>
      </c>
      <c r="AL198" s="18">
        <f t="shared" ref="AL198:AL261" si="16">SUM(Y198:AJ198)</f>
        <v>1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9" t="s">
        <v>222</v>
      </c>
      <c r="B199" s="39" t="s">
        <v>57</v>
      </c>
      <c r="C199" s="40">
        <v>871</v>
      </c>
      <c r="D199" s="39" t="s">
        <v>368</v>
      </c>
      <c r="E199" s="39" t="s">
        <v>222</v>
      </c>
      <c r="F199" s="39" t="s">
        <v>57</v>
      </c>
      <c r="G199" s="40" t="s">
        <v>260</v>
      </c>
      <c r="H199" s="40">
        <v>199</v>
      </c>
      <c r="I199" s="39" t="s">
        <v>383</v>
      </c>
      <c r="J199" s="17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/>
      <c r="U199" s="22"/>
      <c r="V199" s="33">
        <v>32</v>
      </c>
      <c r="W199" s="18">
        <f t="shared" si="14"/>
        <v>0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/>
      <c r="AJ199" s="11"/>
      <c r="AK199" s="42">
        <v>0</v>
      </c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9" t="s">
        <v>222</v>
      </c>
      <c r="B200" s="39" t="s">
        <v>57</v>
      </c>
      <c r="C200" s="40">
        <v>871</v>
      </c>
      <c r="D200" s="39" t="s">
        <v>368</v>
      </c>
      <c r="E200" s="39" t="s">
        <v>222</v>
      </c>
      <c r="F200" s="39" t="s">
        <v>57</v>
      </c>
      <c r="G200" s="40" t="s">
        <v>260</v>
      </c>
      <c r="H200" s="40">
        <v>200</v>
      </c>
      <c r="I200" s="39" t="s">
        <v>384</v>
      </c>
      <c r="J200" s="17">
        <v>1</v>
      </c>
      <c r="K200" s="22">
        <v>1</v>
      </c>
      <c r="L200" s="22">
        <v>2</v>
      </c>
      <c r="M200" s="22">
        <v>0</v>
      </c>
      <c r="N200" s="22">
        <v>1</v>
      </c>
      <c r="O200" s="22">
        <v>0</v>
      </c>
      <c r="P200" s="22">
        <v>0</v>
      </c>
      <c r="Q200" s="22">
        <v>1</v>
      </c>
      <c r="R200" s="22">
        <v>0</v>
      </c>
      <c r="S200" s="22">
        <v>0</v>
      </c>
      <c r="T200" s="22"/>
      <c r="U200" s="22"/>
      <c r="V200" s="33">
        <v>28</v>
      </c>
      <c r="W200" s="18">
        <f t="shared" si="14"/>
        <v>6</v>
      </c>
      <c r="X200" s="19">
        <f t="shared" si="15"/>
        <v>0.21428571428571427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/>
      <c r="AJ200" s="11"/>
      <c r="AK200" s="42">
        <v>0</v>
      </c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9" t="s">
        <v>222</v>
      </c>
      <c r="B201" s="39" t="s">
        <v>57</v>
      </c>
      <c r="C201" s="40">
        <v>871</v>
      </c>
      <c r="D201" s="39" t="s">
        <v>368</v>
      </c>
      <c r="E201" s="39" t="s">
        <v>222</v>
      </c>
      <c r="F201" s="39" t="s">
        <v>57</v>
      </c>
      <c r="G201" s="40" t="s">
        <v>260</v>
      </c>
      <c r="H201" s="40">
        <v>201</v>
      </c>
      <c r="I201" s="39" t="s">
        <v>385</v>
      </c>
      <c r="J201" s="17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2</v>
      </c>
      <c r="R201" s="22">
        <v>0</v>
      </c>
      <c r="S201" s="22">
        <v>0</v>
      </c>
      <c r="T201" s="22"/>
      <c r="U201" s="22"/>
      <c r="V201" s="33">
        <v>26</v>
      </c>
      <c r="W201" s="18">
        <f t="shared" si="14"/>
        <v>2</v>
      </c>
      <c r="X201" s="19">
        <f t="shared" si="15"/>
        <v>7.6923076923076927E-2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/>
      <c r="AJ201" s="11"/>
      <c r="AK201" s="42">
        <v>0</v>
      </c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9" t="s">
        <v>222</v>
      </c>
      <c r="B202" s="39" t="s">
        <v>162</v>
      </c>
      <c r="C202" s="40">
        <v>871</v>
      </c>
      <c r="D202" s="39" t="s">
        <v>368</v>
      </c>
      <c r="E202" s="39" t="s">
        <v>222</v>
      </c>
      <c r="F202" s="39" t="s">
        <v>162</v>
      </c>
      <c r="G202" s="40" t="s">
        <v>262</v>
      </c>
      <c r="H202" s="40">
        <v>202</v>
      </c>
      <c r="I202" s="39" t="s">
        <v>386</v>
      </c>
      <c r="J202" s="17">
        <v>20</v>
      </c>
      <c r="K202" s="22">
        <v>17</v>
      </c>
      <c r="L202" s="22">
        <v>4</v>
      </c>
      <c r="M202" s="22">
        <v>1</v>
      </c>
      <c r="N202" s="22">
        <v>4</v>
      </c>
      <c r="O202" s="22">
        <v>3</v>
      </c>
      <c r="P202" s="22">
        <v>6</v>
      </c>
      <c r="Q202" s="22">
        <v>6</v>
      </c>
      <c r="R202" s="22">
        <v>6</v>
      </c>
      <c r="S202" s="22">
        <v>5</v>
      </c>
      <c r="T202" s="22"/>
      <c r="U202" s="22"/>
      <c r="V202" s="33">
        <v>165</v>
      </c>
      <c r="W202" s="18">
        <f t="shared" si="14"/>
        <v>72</v>
      </c>
      <c r="X202" s="19">
        <f t="shared" si="15"/>
        <v>0.43636363636363634</v>
      </c>
      <c r="Y202" s="11">
        <v>1</v>
      </c>
      <c r="Z202" s="11">
        <v>0</v>
      </c>
      <c r="AA202" s="11">
        <v>0</v>
      </c>
      <c r="AB202" s="11">
        <v>1</v>
      </c>
      <c r="AC202" s="11">
        <v>1</v>
      </c>
      <c r="AD202" s="11">
        <v>0</v>
      </c>
      <c r="AE202" s="11">
        <v>1</v>
      </c>
      <c r="AF202" s="11">
        <v>0</v>
      </c>
      <c r="AG202" s="11">
        <v>0</v>
      </c>
      <c r="AH202" s="11">
        <v>0</v>
      </c>
      <c r="AI202" s="11"/>
      <c r="AJ202" s="11"/>
      <c r="AK202" s="42">
        <v>8.5</v>
      </c>
      <c r="AL202" s="18">
        <f t="shared" si="16"/>
        <v>4</v>
      </c>
      <c r="AM202" s="19">
        <f t="shared" si="17"/>
        <v>0.47058823529411764</v>
      </c>
      <c r="AN202" s="1"/>
      <c r="AO202" s="1"/>
      <c r="AP202" s="1"/>
    </row>
    <row r="203" spans="1:42" s="16" customFormat="1" ht="10.199999999999999" x14ac:dyDescent="0.2">
      <c r="A203" s="39" t="s">
        <v>222</v>
      </c>
      <c r="B203" s="39" t="s">
        <v>162</v>
      </c>
      <c r="C203" s="40">
        <v>871</v>
      </c>
      <c r="D203" s="39" t="s">
        <v>368</v>
      </c>
      <c r="E203" s="39" t="s">
        <v>222</v>
      </c>
      <c r="F203" s="39" t="s">
        <v>162</v>
      </c>
      <c r="G203" s="40" t="s">
        <v>260</v>
      </c>
      <c r="H203" s="40">
        <v>204</v>
      </c>
      <c r="I203" s="39" t="s">
        <v>387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1</v>
      </c>
      <c r="Q203" s="22">
        <v>1</v>
      </c>
      <c r="R203" s="22">
        <v>1</v>
      </c>
      <c r="S203" s="22">
        <v>1</v>
      </c>
      <c r="T203" s="22"/>
      <c r="U203" s="22"/>
      <c r="V203" s="33">
        <v>16</v>
      </c>
      <c r="W203" s="18">
        <f t="shared" si="14"/>
        <v>4</v>
      </c>
      <c r="X203" s="19">
        <f t="shared" si="15"/>
        <v>0.25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/>
      <c r="AJ203" s="11"/>
      <c r="AK203" s="42">
        <v>0</v>
      </c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9" t="s">
        <v>222</v>
      </c>
      <c r="B204" s="39" t="s">
        <v>162</v>
      </c>
      <c r="C204" s="40">
        <v>871</v>
      </c>
      <c r="D204" s="39" t="s">
        <v>368</v>
      </c>
      <c r="E204" s="39" t="s">
        <v>222</v>
      </c>
      <c r="F204" s="39" t="s">
        <v>162</v>
      </c>
      <c r="G204" s="40" t="s">
        <v>260</v>
      </c>
      <c r="H204" s="40">
        <v>205</v>
      </c>
      <c r="I204" s="39" t="s">
        <v>388</v>
      </c>
      <c r="J204" s="17">
        <v>1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7</v>
      </c>
      <c r="T204" s="22"/>
      <c r="U204" s="22"/>
      <c r="V204" s="33">
        <v>14</v>
      </c>
      <c r="W204" s="18">
        <f t="shared" si="14"/>
        <v>8</v>
      </c>
      <c r="X204" s="19">
        <f t="shared" si="15"/>
        <v>0.5714285714285714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/>
      <c r="AJ204" s="11"/>
      <c r="AK204" s="42">
        <v>0</v>
      </c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9" t="s">
        <v>222</v>
      </c>
      <c r="B205" s="39" t="s">
        <v>174</v>
      </c>
      <c r="C205" s="40">
        <v>871</v>
      </c>
      <c r="D205" s="39" t="s">
        <v>368</v>
      </c>
      <c r="E205" s="39" t="s">
        <v>222</v>
      </c>
      <c r="F205" s="39" t="s">
        <v>174</v>
      </c>
      <c r="G205" s="40" t="s">
        <v>260</v>
      </c>
      <c r="H205" s="40">
        <v>206</v>
      </c>
      <c r="I205" s="39" t="s">
        <v>389</v>
      </c>
      <c r="J205" s="17">
        <v>0</v>
      </c>
      <c r="K205" s="22">
        <v>1</v>
      </c>
      <c r="L205" s="22">
        <v>0</v>
      </c>
      <c r="M205" s="22">
        <v>1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/>
      <c r="U205" s="22"/>
      <c r="V205" s="33">
        <v>13</v>
      </c>
      <c r="W205" s="18">
        <f t="shared" si="14"/>
        <v>3</v>
      </c>
      <c r="X205" s="19">
        <f t="shared" si="15"/>
        <v>0.23076923076923078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/>
      <c r="AJ205" s="11"/>
      <c r="AK205" s="42">
        <v>0</v>
      </c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9" t="s">
        <v>222</v>
      </c>
      <c r="B206" s="39" t="s">
        <v>174</v>
      </c>
      <c r="C206" s="40">
        <v>871</v>
      </c>
      <c r="D206" s="39" t="s">
        <v>368</v>
      </c>
      <c r="E206" s="39" t="s">
        <v>222</v>
      </c>
      <c r="F206" s="39" t="s">
        <v>174</v>
      </c>
      <c r="G206" s="40" t="s">
        <v>260</v>
      </c>
      <c r="H206" s="40">
        <v>207</v>
      </c>
      <c r="I206" s="39" t="s">
        <v>390</v>
      </c>
      <c r="J206" s="17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1</v>
      </c>
      <c r="R206" s="22">
        <v>2</v>
      </c>
      <c r="S206" s="22">
        <v>0</v>
      </c>
      <c r="T206" s="22"/>
      <c r="U206" s="22"/>
      <c r="V206" s="33">
        <v>30</v>
      </c>
      <c r="W206" s="18">
        <f t="shared" si="14"/>
        <v>3</v>
      </c>
      <c r="X206" s="19">
        <f t="shared" si="15"/>
        <v>0.1</v>
      </c>
      <c r="Y206" s="11">
        <v>2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1</v>
      </c>
      <c r="AH206" s="11">
        <v>0</v>
      </c>
      <c r="AI206" s="11"/>
      <c r="AJ206" s="11"/>
      <c r="AK206" s="42">
        <v>4</v>
      </c>
      <c r="AL206" s="18">
        <f t="shared" si="16"/>
        <v>3</v>
      </c>
      <c r="AM206" s="19">
        <f t="shared" si="17"/>
        <v>0.75</v>
      </c>
      <c r="AN206" s="1"/>
      <c r="AO206" s="1"/>
      <c r="AP206" s="1"/>
    </row>
    <row r="207" spans="1:42" s="16" customFormat="1" ht="10.199999999999999" x14ac:dyDescent="0.2">
      <c r="A207" s="39" t="s">
        <v>222</v>
      </c>
      <c r="B207" s="39" t="s">
        <v>174</v>
      </c>
      <c r="C207" s="40">
        <v>871</v>
      </c>
      <c r="D207" s="39" t="s">
        <v>368</v>
      </c>
      <c r="E207" s="39" t="s">
        <v>222</v>
      </c>
      <c r="F207" s="39" t="s">
        <v>174</v>
      </c>
      <c r="G207" s="40" t="s">
        <v>260</v>
      </c>
      <c r="H207" s="40">
        <v>208</v>
      </c>
      <c r="I207" s="39" t="s">
        <v>391</v>
      </c>
      <c r="J207" s="17">
        <v>0</v>
      </c>
      <c r="K207" s="22">
        <v>1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/>
      <c r="U207" s="22"/>
      <c r="V207" s="33">
        <v>25</v>
      </c>
      <c r="W207" s="18">
        <f t="shared" si="14"/>
        <v>1</v>
      </c>
      <c r="X207" s="19">
        <f t="shared" si="15"/>
        <v>0.04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/>
      <c r="AJ207" s="11"/>
      <c r="AK207" s="42">
        <v>0.5</v>
      </c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9" t="s">
        <v>222</v>
      </c>
      <c r="B208" s="39" t="s">
        <v>174</v>
      </c>
      <c r="C208" s="40">
        <v>871</v>
      </c>
      <c r="D208" s="39" t="s">
        <v>368</v>
      </c>
      <c r="E208" s="39" t="s">
        <v>222</v>
      </c>
      <c r="F208" s="39" t="s">
        <v>174</v>
      </c>
      <c r="G208" s="40" t="s">
        <v>262</v>
      </c>
      <c r="H208" s="40">
        <v>209</v>
      </c>
      <c r="I208" s="39" t="s">
        <v>392</v>
      </c>
      <c r="J208" s="17">
        <v>3</v>
      </c>
      <c r="K208" s="22">
        <v>2</v>
      </c>
      <c r="L208" s="22">
        <v>4</v>
      </c>
      <c r="M208" s="22">
        <v>0</v>
      </c>
      <c r="N208" s="22">
        <v>1</v>
      </c>
      <c r="O208" s="22">
        <v>3</v>
      </c>
      <c r="P208" s="22">
        <v>7</v>
      </c>
      <c r="Q208" s="22">
        <v>4</v>
      </c>
      <c r="R208" s="22">
        <v>4</v>
      </c>
      <c r="S208" s="22">
        <v>9</v>
      </c>
      <c r="T208" s="22"/>
      <c r="U208" s="22"/>
      <c r="V208" s="33">
        <v>176</v>
      </c>
      <c r="W208" s="18">
        <f t="shared" si="14"/>
        <v>37</v>
      </c>
      <c r="X208" s="19">
        <f t="shared" si="15"/>
        <v>0.21022727272727273</v>
      </c>
      <c r="Y208" s="11">
        <v>1</v>
      </c>
      <c r="Z208" s="11">
        <v>1</v>
      </c>
      <c r="AA208" s="11">
        <v>2</v>
      </c>
      <c r="AB208" s="11">
        <v>0</v>
      </c>
      <c r="AC208" s="11">
        <v>1</v>
      </c>
      <c r="AD208" s="11">
        <v>0</v>
      </c>
      <c r="AE208" s="11">
        <v>0</v>
      </c>
      <c r="AF208" s="11">
        <v>1</v>
      </c>
      <c r="AG208" s="11">
        <v>1</v>
      </c>
      <c r="AH208" s="11">
        <v>1</v>
      </c>
      <c r="AI208" s="11"/>
      <c r="AJ208" s="11"/>
      <c r="AK208" s="42">
        <v>11.5</v>
      </c>
      <c r="AL208" s="18">
        <f t="shared" si="16"/>
        <v>8</v>
      </c>
      <c r="AM208" s="19">
        <f t="shared" si="17"/>
        <v>0.69565217391304346</v>
      </c>
      <c r="AN208" s="1"/>
      <c r="AO208" s="1"/>
      <c r="AP208" s="1"/>
    </row>
    <row r="209" spans="1:42" s="16" customFormat="1" ht="10.199999999999999" x14ac:dyDescent="0.2">
      <c r="A209" s="39" t="s">
        <v>222</v>
      </c>
      <c r="B209" s="39" t="s">
        <v>210</v>
      </c>
      <c r="C209" s="40">
        <v>1407</v>
      </c>
      <c r="D209" s="39" t="s">
        <v>245</v>
      </c>
      <c r="E209" s="39" t="s">
        <v>256</v>
      </c>
      <c r="F209" s="39" t="s">
        <v>254</v>
      </c>
      <c r="G209" s="40" t="s">
        <v>269</v>
      </c>
      <c r="H209" s="40">
        <v>210</v>
      </c>
      <c r="I209" s="39" t="s">
        <v>393</v>
      </c>
      <c r="J209" s="17">
        <v>4</v>
      </c>
      <c r="K209" s="22">
        <v>1</v>
      </c>
      <c r="L209" s="22">
        <v>4</v>
      </c>
      <c r="M209" s="22">
        <v>2</v>
      </c>
      <c r="N209" s="22">
        <v>2</v>
      </c>
      <c r="O209" s="22">
        <v>1</v>
      </c>
      <c r="P209" s="22">
        <v>1</v>
      </c>
      <c r="Q209" s="22">
        <v>3</v>
      </c>
      <c r="R209" s="22">
        <v>9</v>
      </c>
      <c r="S209" s="22">
        <v>6</v>
      </c>
      <c r="T209" s="22"/>
      <c r="U209" s="22"/>
      <c r="V209" s="33">
        <v>0</v>
      </c>
      <c r="W209" s="18">
        <f t="shared" si="14"/>
        <v>33</v>
      </c>
      <c r="X209" s="19">
        <f t="shared" si="15"/>
        <v>0</v>
      </c>
      <c r="Y209" s="11">
        <v>1</v>
      </c>
      <c r="Z209" s="11">
        <v>0</v>
      </c>
      <c r="AA209" s="11">
        <v>1</v>
      </c>
      <c r="AB209" s="11">
        <v>10</v>
      </c>
      <c r="AC209" s="11">
        <v>1</v>
      </c>
      <c r="AD209" s="11">
        <v>1</v>
      </c>
      <c r="AE209" s="11">
        <v>2</v>
      </c>
      <c r="AF209" s="11">
        <v>2</v>
      </c>
      <c r="AG209" s="11">
        <v>1</v>
      </c>
      <c r="AH209" s="11">
        <v>3</v>
      </c>
      <c r="AI209" s="11"/>
      <c r="AJ209" s="11"/>
      <c r="AK209" s="42">
        <v>0</v>
      </c>
      <c r="AL209" s="18">
        <f t="shared" si="16"/>
        <v>22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9" t="s">
        <v>222</v>
      </c>
      <c r="B210" s="39" t="s">
        <v>210</v>
      </c>
      <c r="C210" s="40">
        <v>871</v>
      </c>
      <c r="D210" s="39" t="s">
        <v>368</v>
      </c>
      <c r="E210" s="39" t="s">
        <v>222</v>
      </c>
      <c r="F210" s="39" t="s">
        <v>210</v>
      </c>
      <c r="G210" s="40" t="s">
        <v>262</v>
      </c>
      <c r="H210" s="40">
        <v>211</v>
      </c>
      <c r="I210" s="39" t="s">
        <v>394</v>
      </c>
      <c r="J210" s="17">
        <v>10</v>
      </c>
      <c r="K210" s="22">
        <v>9</v>
      </c>
      <c r="L210" s="22">
        <v>8</v>
      </c>
      <c r="M210" s="22">
        <v>4</v>
      </c>
      <c r="N210" s="22">
        <v>16</v>
      </c>
      <c r="O210" s="22">
        <v>7</v>
      </c>
      <c r="P210" s="22">
        <v>5</v>
      </c>
      <c r="Q210" s="22">
        <v>10</v>
      </c>
      <c r="R210" s="22">
        <v>13</v>
      </c>
      <c r="S210" s="22">
        <v>4</v>
      </c>
      <c r="T210" s="22"/>
      <c r="U210" s="22"/>
      <c r="V210" s="33">
        <v>810</v>
      </c>
      <c r="W210" s="18">
        <f t="shared" si="14"/>
        <v>86</v>
      </c>
      <c r="X210" s="19">
        <f t="shared" si="15"/>
        <v>0.10617283950617284</v>
      </c>
      <c r="Y210" s="11">
        <v>1</v>
      </c>
      <c r="Z210" s="11">
        <v>2</v>
      </c>
      <c r="AA210" s="11">
        <v>4</v>
      </c>
      <c r="AB210" s="11">
        <v>0</v>
      </c>
      <c r="AC210" s="11">
        <v>1</v>
      </c>
      <c r="AD210" s="11">
        <v>2</v>
      </c>
      <c r="AE210" s="11">
        <v>2</v>
      </c>
      <c r="AF210" s="11">
        <v>2</v>
      </c>
      <c r="AG210" s="11">
        <v>2</v>
      </c>
      <c r="AH210" s="11">
        <v>0</v>
      </c>
      <c r="AI210" s="11"/>
      <c r="AJ210" s="11"/>
      <c r="AK210" s="42">
        <v>73</v>
      </c>
      <c r="AL210" s="18">
        <f t="shared" si="16"/>
        <v>16</v>
      </c>
      <c r="AM210" s="19">
        <f t="shared" si="17"/>
        <v>0.21917808219178081</v>
      </c>
      <c r="AN210" s="1"/>
      <c r="AO210" s="1"/>
      <c r="AP210" s="1"/>
    </row>
    <row r="211" spans="1:42" s="16" customFormat="1" ht="10.199999999999999" x14ac:dyDescent="0.2">
      <c r="A211" s="39" t="s">
        <v>222</v>
      </c>
      <c r="B211" s="39" t="s">
        <v>210</v>
      </c>
      <c r="C211" s="40">
        <v>871</v>
      </c>
      <c r="D211" s="39" t="s">
        <v>368</v>
      </c>
      <c r="E211" s="39" t="s">
        <v>222</v>
      </c>
      <c r="F211" s="39" t="s">
        <v>210</v>
      </c>
      <c r="G211" s="40" t="s">
        <v>276</v>
      </c>
      <c r="H211" s="40">
        <v>212</v>
      </c>
      <c r="I211" s="39" t="s">
        <v>395</v>
      </c>
      <c r="J211" s="17">
        <v>7</v>
      </c>
      <c r="K211" s="22">
        <v>5</v>
      </c>
      <c r="L211" s="22">
        <v>8</v>
      </c>
      <c r="M211" s="22">
        <v>4</v>
      </c>
      <c r="N211" s="22">
        <v>11</v>
      </c>
      <c r="O211" s="22">
        <v>9</v>
      </c>
      <c r="P211" s="22">
        <v>7</v>
      </c>
      <c r="Q211" s="22">
        <v>12</v>
      </c>
      <c r="R211" s="22">
        <v>8</v>
      </c>
      <c r="S211" s="22">
        <v>15</v>
      </c>
      <c r="T211" s="22"/>
      <c r="U211" s="22"/>
      <c r="V211" s="33">
        <v>480</v>
      </c>
      <c r="W211" s="18">
        <f t="shared" si="14"/>
        <v>86</v>
      </c>
      <c r="X211" s="19">
        <f t="shared" si="15"/>
        <v>0.17916666666666667</v>
      </c>
      <c r="Y211" s="11">
        <v>1</v>
      </c>
      <c r="Z211" s="11">
        <v>3</v>
      </c>
      <c r="AA211" s="11">
        <v>1</v>
      </c>
      <c r="AB211" s="11">
        <v>0</v>
      </c>
      <c r="AC211" s="11">
        <v>2</v>
      </c>
      <c r="AD211" s="11">
        <v>5</v>
      </c>
      <c r="AE211" s="11">
        <v>10</v>
      </c>
      <c r="AF211" s="11">
        <v>3</v>
      </c>
      <c r="AG211" s="11">
        <v>1</v>
      </c>
      <c r="AH211" s="11">
        <v>1</v>
      </c>
      <c r="AI211" s="11"/>
      <c r="AJ211" s="11"/>
      <c r="AK211" s="42">
        <v>53.5</v>
      </c>
      <c r="AL211" s="18">
        <f t="shared" si="16"/>
        <v>27</v>
      </c>
      <c r="AM211" s="19">
        <f t="shared" si="17"/>
        <v>0.50467289719626163</v>
      </c>
      <c r="AN211" s="1"/>
      <c r="AO211" s="1"/>
      <c r="AP211" s="1"/>
    </row>
    <row r="212" spans="1:42" s="16" customFormat="1" ht="10.199999999999999" x14ac:dyDescent="0.2">
      <c r="A212" s="39" t="s">
        <v>222</v>
      </c>
      <c r="B212" s="39" t="s">
        <v>210</v>
      </c>
      <c r="C212" s="40">
        <v>871</v>
      </c>
      <c r="D212" s="39" t="s">
        <v>368</v>
      </c>
      <c r="E212" s="39" t="s">
        <v>222</v>
      </c>
      <c r="F212" s="39" t="s">
        <v>210</v>
      </c>
      <c r="G212" s="40" t="s">
        <v>260</v>
      </c>
      <c r="H212" s="40">
        <v>213</v>
      </c>
      <c r="I212" s="39" t="s">
        <v>396</v>
      </c>
      <c r="J212" s="17">
        <v>0</v>
      </c>
      <c r="K212" s="22">
        <v>1</v>
      </c>
      <c r="L212" s="22">
        <v>1</v>
      </c>
      <c r="M212" s="22">
        <v>3</v>
      </c>
      <c r="N212" s="22">
        <v>6</v>
      </c>
      <c r="O212" s="22">
        <v>1</v>
      </c>
      <c r="P212" s="22">
        <v>0</v>
      </c>
      <c r="Q212" s="22">
        <v>2</v>
      </c>
      <c r="R212" s="22">
        <v>0</v>
      </c>
      <c r="S212" s="22">
        <v>1</v>
      </c>
      <c r="T212" s="22"/>
      <c r="U212" s="22"/>
      <c r="V212" s="33">
        <v>30</v>
      </c>
      <c r="W212" s="18">
        <f t="shared" si="14"/>
        <v>15</v>
      </c>
      <c r="X212" s="19">
        <f t="shared" si="15"/>
        <v>0.5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/>
      <c r="AJ212" s="11"/>
      <c r="AK212" s="42">
        <v>0</v>
      </c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9" t="s">
        <v>222</v>
      </c>
      <c r="B213" s="39" t="s">
        <v>210</v>
      </c>
      <c r="C213" s="40">
        <v>871</v>
      </c>
      <c r="D213" s="39" t="s">
        <v>368</v>
      </c>
      <c r="E213" s="39" t="s">
        <v>222</v>
      </c>
      <c r="F213" s="39" t="s">
        <v>210</v>
      </c>
      <c r="G213" s="40" t="s">
        <v>262</v>
      </c>
      <c r="H213" s="40">
        <v>214</v>
      </c>
      <c r="I213" s="39" t="s">
        <v>397</v>
      </c>
      <c r="J213" s="17">
        <v>10</v>
      </c>
      <c r="K213" s="22">
        <v>4</v>
      </c>
      <c r="L213" s="22">
        <v>4</v>
      </c>
      <c r="M213" s="22">
        <v>6</v>
      </c>
      <c r="N213" s="22">
        <v>6</v>
      </c>
      <c r="O213" s="22">
        <v>5</v>
      </c>
      <c r="P213" s="22">
        <v>2</v>
      </c>
      <c r="Q213" s="22">
        <v>2</v>
      </c>
      <c r="R213" s="22">
        <v>1</v>
      </c>
      <c r="S213" s="22">
        <v>2</v>
      </c>
      <c r="T213" s="22"/>
      <c r="U213" s="22"/>
      <c r="V213" s="33">
        <v>180</v>
      </c>
      <c r="W213" s="18">
        <f t="shared" si="14"/>
        <v>42</v>
      </c>
      <c r="X213" s="19">
        <f t="shared" si="15"/>
        <v>0.23333333333333334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/>
      <c r="AJ213" s="11"/>
      <c r="AK213" s="42">
        <v>2</v>
      </c>
      <c r="AL213" s="18">
        <f t="shared" si="16"/>
        <v>0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9" t="s">
        <v>222</v>
      </c>
      <c r="B214" s="39" t="s">
        <v>210</v>
      </c>
      <c r="C214" s="40">
        <v>871</v>
      </c>
      <c r="D214" s="39" t="s">
        <v>368</v>
      </c>
      <c r="E214" s="39" t="s">
        <v>222</v>
      </c>
      <c r="F214" s="39" t="s">
        <v>210</v>
      </c>
      <c r="G214" s="40" t="s">
        <v>260</v>
      </c>
      <c r="H214" s="40">
        <v>215</v>
      </c>
      <c r="I214" s="39" t="s">
        <v>398</v>
      </c>
      <c r="J214" s="17">
        <v>0</v>
      </c>
      <c r="K214" s="22">
        <v>1</v>
      </c>
      <c r="L214" s="22">
        <v>0</v>
      </c>
      <c r="M214" s="22">
        <v>0</v>
      </c>
      <c r="N214" s="22">
        <v>2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/>
      <c r="U214" s="22"/>
      <c r="V214" s="33">
        <v>27</v>
      </c>
      <c r="W214" s="18">
        <f t="shared" si="14"/>
        <v>3</v>
      </c>
      <c r="X214" s="19">
        <f t="shared" si="15"/>
        <v>0.1111111111111111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/>
      <c r="AJ214" s="11"/>
      <c r="AK214" s="42">
        <v>0.5</v>
      </c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9" t="s">
        <v>222</v>
      </c>
      <c r="B215" s="39" t="s">
        <v>210</v>
      </c>
      <c r="C215" s="40">
        <v>871</v>
      </c>
      <c r="D215" s="39" t="s">
        <v>368</v>
      </c>
      <c r="E215" s="39" t="s">
        <v>222</v>
      </c>
      <c r="F215" s="39" t="s">
        <v>210</v>
      </c>
      <c r="G215" s="40" t="s">
        <v>260</v>
      </c>
      <c r="H215" s="40">
        <v>216</v>
      </c>
      <c r="I215" s="39" t="s">
        <v>399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/>
      <c r="U215" s="22"/>
      <c r="V215" s="33">
        <v>13</v>
      </c>
      <c r="W215" s="18">
        <f t="shared" si="14"/>
        <v>0</v>
      </c>
      <c r="X215" s="19">
        <f t="shared" si="15"/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/>
      <c r="AJ215" s="11"/>
      <c r="AK215" s="42">
        <v>0</v>
      </c>
      <c r="AL215" s="18">
        <f t="shared" si="16"/>
        <v>0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9" t="s">
        <v>222</v>
      </c>
      <c r="B216" s="39" t="s">
        <v>210</v>
      </c>
      <c r="C216" s="40">
        <v>871</v>
      </c>
      <c r="D216" s="39" t="s">
        <v>368</v>
      </c>
      <c r="E216" s="39" t="s">
        <v>222</v>
      </c>
      <c r="F216" s="39" t="s">
        <v>210</v>
      </c>
      <c r="G216" s="40" t="s">
        <v>260</v>
      </c>
      <c r="H216" s="40">
        <v>217</v>
      </c>
      <c r="I216" s="39" t="s">
        <v>400</v>
      </c>
      <c r="J216" s="17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1</v>
      </c>
      <c r="S216" s="22">
        <v>1</v>
      </c>
      <c r="T216" s="22"/>
      <c r="U216" s="22"/>
      <c r="V216" s="33">
        <v>12</v>
      </c>
      <c r="W216" s="18">
        <f t="shared" si="14"/>
        <v>2</v>
      </c>
      <c r="X216" s="19">
        <f t="shared" si="15"/>
        <v>0.16666666666666666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/>
      <c r="AJ216" s="11"/>
      <c r="AK216" s="42">
        <v>0.5</v>
      </c>
      <c r="AL216" s="18">
        <f t="shared" si="16"/>
        <v>0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9" t="s">
        <v>222</v>
      </c>
      <c r="B217" s="39" t="s">
        <v>210</v>
      </c>
      <c r="C217" s="40">
        <v>871</v>
      </c>
      <c r="D217" s="39" t="s">
        <v>368</v>
      </c>
      <c r="E217" s="39" t="s">
        <v>222</v>
      </c>
      <c r="F217" s="39" t="s">
        <v>210</v>
      </c>
      <c r="G217" s="40" t="s">
        <v>260</v>
      </c>
      <c r="H217" s="40">
        <v>218</v>
      </c>
      <c r="I217" s="39" t="s">
        <v>401</v>
      </c>
      <c r="J217" s="17">
        <v>0</v>
      </c>
      <c r="K217" s="22">
        <v>0</v>
      </c>
      <c r="L217" s="22">
        <v>0</v>
      </c>
      <c r="M217" s="22">
        <v>0</v>
      </c>
      <c r="N217" s="22">
        <v>3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/>
      <c r="U217" s="22"/>
      <c r="V217" s="33">
        <v>16</v>
      </c>
      <c r="W217" s="18">
        <f t="shared" si="14"/>
        <v>3</v>
      </c>
      <c r="X217" s="19">
        <f t="shared" si="15"/>
        <v>0.1875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1</v>
      </c>
      <c r="AE217" s="11">
        <v>0</v>
      </c>
      <c r="AF217" s="11">
        <v>2</v>
      </c>
      <c r="AG217" s="11">
        <v>0</v>
      </c>
      <c r="AH217" s="11">
        <v>2</v>
      </c>
      <c r="AI217" s="11"/>
      <c r="AJ217" s="11"/>
      <c r="AK217" s="42">
        <v>0</v>
      </c>
      <c r="AL217" s="18">
        <f t="shared" si="16"/>
        <v>5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9" t="s">
        <v>222</v>
      </c>
      <c r="B218" s="39" t="s">
        <v>210</v>
      </c>
      <c r="C218" s="40">
        <v>871</v>
      </c>
      <c r="D218" s="39" t="s">
        <v>368</v>
      </c>
      <c r="E218" s="39" t="s">
        <v>222</v>
      </c>
      <c r="F218" s="39" t="s">
        <v>210</v>
      </c>
      <c r="G218" s="40" t="s">
        <v>260</v>
      </c>
      <c r="H218" s="40">
        <v>219</v>
      </c>
      <c r="I218" s="39" t="s">
        <v>402</v>
      </c>
      <c r="J218" s="17">
        <v>0</v>
      </c>
      <c r="K218" s="22">
        <v>0</v>
      </c>
      <c r="L218" s="22">
        <v>1</v>
      </c>
      <c r="M218" s="22">
        <v>0</v>
      </c>
      <c r="N218" s="22">
        <v>0</v>
      </c>
      <c r="O218" s="22">
        <v>2</v>
      </c>
      <c r="P218" s="22">
        <v>1</v>
      </c>
      <c r="Q218" s="22">
        <v>2</v>
      </c>
      <c r="R218" s="22">
        <v>3</v>
      </c>
      <c r="S218" s="22">
        <v>2</v>
      </c>
      <c r="T218" s="22"/>
      <c r="U218" s="22"/>
      <c r="V218" s="33">
        <v>29</v>
      </c>
      <c r="W218" s="18">
        <f t="shared" si="14"/>
        <v>11</v>
      </c>
      <c r="X218" s="19">
        <f t="shared" si="15"/>
        <v>0.37931034482758619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1</v>
      </c>
      <c r="AF218" s="11">
        <v>0</v>
      </c>
      <c r="AG218" s="11">
        <v>0</v>
      </c>
      <c r="AH218" s="11">
        <v>0</v>
      </c>
      <c r="AI218" s="11"/>
      <c r="AJ218" s="11"/>
      <c r="AK218" s="42">
        <v>0</v>
      </c>
      <c r="AL218" s="18">
        <f t="shared" si="16"/>
        <v>1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9" t="s">
        <v>222</v>
      </c>
      <c r="B219" s="39" t="s">
        <v>210</v>
      </c>
      <c r="C219" s="40">
        <v>871</v>
      </c>
      <c r="D219" s="39" t="s">
        <v>368</v>
      </c>
      <c r="E219" s="39" t="s">
        <v>222</v>
      </c>
      <c r="F219" s="39" t="s">
        <v>210</v>
      </c>
      <c r="G219" s="40" t="s">
        <v>260</v>
      </c>
      <c r="H219" s="40">
        <v>220</v>
      </c>
      <c r="I219" s="39" t="s">
        <v>403</v>
      </c>
      <c r="J219" s="17">
        <v>5</v>
      </c>
      <c r="K219" s="22">
        <v>1</v>
      </c>
      <c r="L219" s="22">
        <v>0</v>
      </c>
      <c r="M219" s="22">
        <v>1</v>
      </c>
      <c r="N219" s="22">
        <v>0</v>
      </c>
      <c r="O219" s="22">
        <v>3</v>
      </c>
      <c r="P219" s="22">
        <v>7</v>
      </c>
      <c r="Q219" s="22">
        <v>0</v>
      </c>
      <c r="R219" s="22">
        <v>1</v>
      </c>
      <c r="S219" s="22">
        <v>2</v>
      </c>
      <c r="T219" s="22"/>
      <c r="U219" s="22"/>
      <c r="V219" s="33">
        <v>29</v>
      </c>
      <c r="W219" s="18">
        <f t="shared" si="14"/>
        <v>20</v>
      </c>
      <c r="X219" s="19">
        <f t="shared" si="15"/>
        <v>0.68965517241379315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/>
      <c r="AJ219" s="11"/>
      <c r="AK219" s="42">
        <v>0</v>
      </c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9" t="s">
        <v>222</v>
      </c>
      <c r="B220" s="39" t="s">
        <v>210</v>
      </c>
      <c r="C220" s="40">
        <v>871</v>
      </c>
      <c r="D220" s="39" t="s">
        <v>368</v>
      </c>
      <c r="E220" s="39" t="s">
        <v>222</v>
      </c>
      <c r="F220" s="39" t="s">
        <v>210</v>
      </c>
      <c r="G220" s="40" t="s">
        <v>260</v>
      </c>
      <c r="H220" s="40">
        <v>221</v>
      </c>
      <c r="I220" s="39" t="s">
        <v>404</v>
      </c>
      <c r="J220" s="17">
        <v>3</v>
      </c>
      <c r="K220" s="22">
        <v>6</v>
      </c>
      <c r="L220" s="22">
        <v>1</v>
      </c>
      <c r="M220" s="22">
        <v>1</v>
      </c>
      <c r="N220" s="22">
        <v>2</v>
      </c>
      <c r="O220" s="22">
        <v>2</v>
      </c>
      <c r="P220" s="22">
        <v>5</v>
      </c>
      <c r="Q220" s="22">
        <v>0</v>
      </c>
      <c r="R220" s="22">
        <v>0</v>
      </c>
      <c r="S220" s="22">
        <v>1</v>
      </c>
      <c r="T220" s="22"/>
      <c r="U220" s="22"/>
      <c r="V220" s="33">
        <v>25</v>
      </c>
      <c r="W220" s="18">
        <f t="shared" si="14"/>
        <v>21</v>
      </c>
      <c r="X220" s="19">
        <f t="shared" si="15"/>
        <v>0.84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/>
      <c r="AJ220" s="11"/>
      <c r="AK220" s="42">
        <v>0</v>
      </c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9" t="s">
        <v>222</v>
      </c>
      <c r="B221" s="39" t="s">
        <v>210</v>
      </c>
      <c r="C221" s="40">
        <v>871</v>
      </c>
      <c r="D221" s="39" t="s">
        <v>368</v>
      </c>
      <c r="E221" s="39" t="s">
        <v>222</v>
      </c>
      <c r="F221" s="39" t="s">
        <v>210</v>
      </c>
      <c r="G221" s="40" t="s">
        <v>262</v>
      </c>
      <c r="H221" s="40">
        <v>222</v>
      </c>
      <c r="I221" s="39" t="s">
        <v>405</v>
      </c>
      <c r="J221" s="17">
        <v>2</v>
      </c>
      <c r="K221" s="22">
        <v>14</v>
      </c>
      <c r="L221" s="22">
        <v>10</v>
      </c>
      <c r="M221" s="22">
        <v>5</v>
      </c>
      <c r="N221" s="22">
        <v>4</v>
      </c>
      <c r="O221" s="22">
        <v>13</v>
      </c>
      <c r="P221" s="22">
        <v>2</v>
      </c>
      <c r="Q221" s="22">
        <v>5</v>
      </c>
      <c r="R221" s="22">
        <v>5</v>
      </c>
      <c r="S221" s="22">
        <v>7</v>
      </c>
      <c r="T221" s="22"/>
      <c r="U221" s="22"/>
      <c r="V221" s="33">
        <v>280</v>
      </c>
      <c r="W221" s="18">
        <f t="shared" si="14"/>
        <v>67</v>
      </c>
      <c r="X221" s="19">
        <f t="shared" si="15"/>
        <v>0.2392857142857143</v>
      </c>
      <c r="Y221" s="11">
        <v>3</v>
      </c>
      <c r="Z221" s="11">
        <v>0</v>
      </c>
      <c r="AA221" s="11">
        <v>1</v>
      </c>
      <c r="AB221" s="11">
        <v>2</v>
      </c>
      <c r="AC221" s="11">
        <v>0</v>
      </c>
      <c r="AD221" s="11">
        <v>4</v>
      </c>
      <c r="AE221" s="11">
        <v>3</v>
      </c>
      <c r="AF221" s="11">
        <v>2</v>
      </c>
      <c r="AG221" s="11">
        <v>0</v>
      </c>
      <c r="AH221" s="11">
        <v>1</v>
      </c>
      <c r="AI221" s="11"/>
      <c r="AJ221" s="11"/>
      <c r="AK221" s="42">
        <v>28</v>
      </c>
      <c r="AL221" s="18">
        <f t="shared" si="16"/>
        <v>16</v>
      </c>
      <c r="AM221" s="19">
        <f t="shared" si="17"/>
        <v>0.5714285714285714</v>
      </c>
      <c r="AN221" s="1"/>
      <c r="AO221" s="1"/>
      <c r="AP221" s="1"/>
    </row>
    <row r="222" spans="1:42" s="16" customFormat="1" ht="10.199999999999999" x14ac:dyDescent="0.2">
      <c r="A222" s="39" t="s">
        <v>222</v>
      </c>
      <c r="B222" s="39" t="s">
        <v>210</v>
      </c>
      <c r="C222" s="40">
        <v>871</v>
      </c>
      <c r="D222" s="39" t="s">
        <v>368</v>
      </c>
      <c r="E222" s="39" t="s">
        <v>222</v>
      </c>
      <c r="F222" s="39" t="s">
        <v>210</v>
      </c>
      <c r="G222" s="40" t="s">
        <v>260</v>
      </c>
      <c r="H222" s="40">
        <v>223</v>
      </c>
      <c r="I222" s="39" t="s">
        <v>406</v>
      </c>
      <c r="J222" s="17">
        <v>0</v>
      </c>
      <c r="K222" s="22">
        <v>0</v>
      </c>
      <c r="L222" s="22">
        <v>1</v>
      </c>
      <c r="M222" s="22">
        <v>1</v>
      </c>
      <c r="N222" s="22">
        <v>0</v>
      </c>
      <c r="O222" s="22">
        <v>1</v>
      </c>
      <c r="P222" s="22">
        <v>3</v>
      </c>
      <c r="Q222" s="22">
        <v>1</v>
      </c>
      <c r="R222" s="22">
        <v>1</v>
      </c>
      <c r="S222" s="22">
        <v>0</v>
      </c>
      <c r="T222" s="22"/>
      <c r="U222" s="22"/>
      <c r="V222" s="33">
        <v>24</v>
      </c>
      <c r="W222" s="18">
        <f t="shared" si="14"/>
        <v>8</v>
      </c>
      <c r="X222" s="19">
        <f t="shared" si="15"/>
        <v>0.33333333333333331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/>
      <c r="AJ222" s="11"/>
      <c r="AK222" s="42">
        <v>0</v>
      </c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9" t="s">
        <v>222</v>
      </c>
      <c r="B223" s="39" t="s">
        <v>210</v>
      </c>
      <c r="C223" s="40">
        <v>871</v>
      </c>
      <c r="D223" s="39" t="s">
        <v>368</v>
      </c>
      <c r="E223" s="39" t="s">
        <v>222</v>
      </c>
      <c r="F223" s="39" t="s">
        <v>210</v>
      </c>
      <c r="G223" s="40" t="s">
        <v>262</v>
      </c>
      <c r="H223" s="40">
        <v>224</v>
      </c>
      <c r="I223" s="39" t="s">
        <v>407</v>
      </c>
      <c r="J223" s="17">
        <v>9</v>
      </c>
      <c r="K223" s="22">
        <v>8</v>
      </c>
      <c r="L223" s="22">
        <v>7</v>
      </c>
      <c r="M223" s="22">
        <v>8</v>
      </c>
      <c r="N223" s="22">
        <v>4</v>
      </c>
      <c r="O223" s="22">
        <v>13</v>
      </c>
      <c r="P223" s="22">
        <v>15</v>
      </c>
      <c r="Q223" s="22">
        <v>17</v>
      </c>
      <c r="R223" s="22">
        <v>13</v>
      </c>
      <c r="S223" s="22">
        <v>9</v>
      </c>
      <c r="T223" s="22"/>
      <c r="U223" s="22"/>
      <c r="V223" s="33">
        <v>550</v>
      </c>
      <c r="W223" s="18">
        <f t="shared" si="14"/>
        <v>103</v>
      </c>
      <c r="X223" s="19">
        <f t="shared" si="15"/>
        <v>0.18727272727272729</v>
      </c>
      <c r="Y223" s="11">
        <v>5</v>
      </c>
      <c r="Z223" s="11">
        <v>4</v>
      </c>
      <c r="AA223" s="11">
        <v>2</v>
      </c>
      <c r="AB223" s="11">
        <v>1</v>
      </c>
      <c r="AC223" s="11">
        <v>5</v>
      </c>
      <c r="AD223" s="11">
        <v>7</v>
      </c>
      <c r="AE223" s="11">
        <v>4</v>
      </c>
      <c r="AF223" s="11">
        <v>1</v>
      </c>
      <c r="AG223" s="11">
        <v>10</v>
      </c>
      <c r="AH223" s="11">
        <v>1</v>
      </c>
      <c r="AI223" s="11"/>
      <c r="AJ223" s="11"/>
      <c r="AK223" s="42">
        <v>68</v>
      </c>
      <c r="AL223" s="18">
        <f t="shared" si="16"/>
        <v>40</v>
      </c>
      <c r="AM223" s="19">
        <f t="shared" si="17"/>
        <v>0.58823529411764708</v>
      </c>
      <c r="AN223" s="1"/>
      <c r="AO223" s="1"/>
      <c r="AP223" s="1"/>
    </row>
    <row r="224" spans="1:42" s="16" customFormat="1" ht="10.199999999999999" x14ac:dyDescent="0.2">
      <c r="A224" s="39" t="s">
        <v>222</v>
      </c>
      <c r="B224" s="39" t="s">
        <v>210</v>
      </c>
      <c r="C224" s="40">
        <v>871</v>
      </c>
      <c r="D224" s="39" t="s">
        <v>368</v>
      </c>
      <c r="E224" s="39" t="s">
        <v>222</v>
      </c>
      <c r="F224" s="39" t="s">
        <v>210</v>
      </c>
      <c r="G224" s="40" t="s">
        <v>260</v>
      </c>
      <c r="H224" s="40">
        <v>225</v>
      </c>
      <c r="I224" s="39" t="s">
        <v>408</v>
      </c>
      <c r="J224" s="17">
        <v>2</v>
      </c>
      <c r="K224" s="22">
        <v>1</v>
      </c>
      <c r="L224" s="22">
        <v>1</v>
      </c>
      <c r="M224" s="22">
        <v>2</v>
      </c>
      <c r="N224" s="22">
        <v>4</v>
      </c>
      <c r="O224" s="22">
        <v>9</v>
      </c>
      <c r="P224" s="22">
        <v>0</v>
      </c>
      <c r="Q224" s="22">
        <v>2</v>
      </c>
      <c r="R224" s="22">
        <v>3</v>
      </c>
      <c r="S224" s="22">
        <v>0</v>
      </c>
      <c r="T224" s="22"/>
      <c r="U224" s="22"/>
      <c r="V224" s="33">
        <v>28</v>
      </c>
      <c r="W224" s="18">
        <f t="shared" si="14"/>
        <v>24</v>
      </c>
      <c r="X224" s="19">
        <f t="shared" si="15"/>
        <v>0.8571428571428571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/>
      <c r="AJ224" s="11"/>
      <c r="AK224" s="42">
        <v>0</v>
      </c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9" t="s">
        <v>222</v>
      </c>
      <c r="B225" s="39" t="s">
        <v>210</v>
      </c>
      <c r="C225" s="40">
        <v>871</v>
      </c>
      <c r="D225" s="39" t="s">
        <v>368</v>
      </c>
      <c r="E225" s="39" t="s">
        <v>222</v>
      </c>
      <c r="F225" s="39" t="s">
        <v>210</v>
      </c>
      <c r="G225" s="40" t="s">
        <v>260</v>
      </c>
      <c r="H225" s="40">
        <v>226</v>
      </c>
      <c r="I225" s="39" t="s">
        <v>409</v>
      </c>
      <c r="J225" s="17">
        <v>12</v>
      </c>
      <c r="K225" s="22">
        <v>2</v>
      </c>
      <c r="L225" s="22">
        <v>2</v>
      </c>
      <c r="M225" s="22">
        <v>0</v>
      </c>
      <c r="N225" s="22">
        <v>1</v>
      </c>
      <c r="O225" s="22">
        <v>2</v>
      </c>
      <c r="P225" s="22">
        <v>2</v>
      </c>
      <c r="Q225" s="22">
        <v>0</v>
      </c>
      <c r="R225" s="22">
        <v>2</v>
      </c>
      <c r="S225" s="22">
        <v>1</v>
      </c>
      <c r="T225" s="22"/>
      <c r="U225" s="22"/>
      <c r="V225" s="33">
        <v>12</v>
      </c>
      <c r="W225" s="18">
        <f t="shared" si="14"/>
        <v>24</v>
      </c>
      <c r="X225" s="19">
        <f t="shared" si="15"/>
        <v>2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/>
      <c r="AJ225" s="11"/>
      <c r="AK225" s="42">
        <v>2</v>
      </c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9" t="s">
        <v>222</v>
      </c>
      <c r="B226" s="39" t="s">
        <v>210</v>
      </c>
      <c r="C226" s="40">
        <v>871</v>
      </c>
      <c r="D226" s="39" t="s">
        <v>368</v>
      </c>
      <c r="E226" s="39" t="s">
        <v>222</v>
      </c>
      <c r="F226" s="39" t="s">
        <v>210</v>
      </c>
      <c r="G226" s="40" t="s">
        <v>260</v>
      </c>
      <c r="H226" s="40">
        <v>227</v>
      </c>
      <c r="I226" s="39" t="s">
        <v>211</v>
      </c>
      <c r="J226" s="17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/>
      <c r="U226" s="22"/>
      <c r="V226" s="33">
        <v>11</v>
      </c>
      <c r="W226" s="18">
        <f t="shared" si="14"/>
        <v>0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/>
      <c r="AJ226" s="11"/>
      <c r="AK226" s="42">
        <v>0</v>
      </c>
      <c r="AL226" s="18">
        <f t="shared" si="16"/>
        <v>0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9" t="s">
        <v>222</v>
      </c>
      <c r="B227" s="39" t="s">
        <v>210</v>
      </c>
      <c r="C227" s="40">
        <v>871</v>
      </c>
      <c r="D227" s="39" t="s">
        <v>368</v>
      </c>
      <c r="E227" s="39" t="s">
        <v>222</v>
      </c>
      <c r="F227" s="39" t="s">
        <v>210</v>
      </c>
      <c r="G227" s="40" t="s">
        <v>262</v>
      </c>
      <c r="H227" s="40">
        <v>228</v>
      </c>
      <c r="I227" s="39" t="s">
        <v>410</v>
      </c>
      <c r="J227" s="17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1</v>
      </c>
      <c r="P227" s="22">
        <v>1</v>
      </c>
      <c r="Q227" s="22">
        <v>2</v>
      </c>
      <c r="R227" s="22">
        <v>11</v>
      </c>
      <c r="S227" s="22">
        <v>13</v>
      </c>
      <c r="T227" s="22"/>
      <c r="U227" s="22"/>
      <c r="V227" s="33">
        <v>630</v>
      </c>
      <c r="W227" s="18">
        <f t="shared" si="14"/>
        <v>28</v>
      </c>
      <c r="X227" s="19">
        <f t="shared" si="15"/>
        <v>4.4444444444444446E-2</v>
      </c>
      <c r="Y227" s="11">
        <v>1</v>
      </c>
      <c r="Z227" s="11">
        <v>0</v>
      </c>
      <c r="AA227" s="11">
        <v>1</v>
      </c>
      <c r="AB227" s="11">
        <v>1</v>
      </c>
      <c r="AC227" s="11">
        <v>2</v>
      </c>
      <c r="AD227" s="11">
        <v>2</v>
      </c>
      <c r="AE227" s="11">
        <v>1</v>
      </c>
      <c r="AF227" s="11">
        <v>3</v>
      </c>
      <c r="AG227" s="11">
        <v>2</v>
      </c>
      <c r="AH227" s="11">
        <v>1</v>
      </c>
      <c r="AI227" s="11"/>
      <c r="AJ227" s="11"/>
      <c r="AK227" s="42">
        <v>66</v>
      </c>
      <c r="AL227" s="18">
        <f t="shared" si="16"/>
        <v>14</v>
      </c>
      <c r="AM227" s="19">
        <f t="shared" si="17"/>
        <v>0.21212121212121213</v>
      </c>
      <c r="AN227" s="1"/>
      <c r="AO227" s="1"/>
      <c r="AP227" s="1"/>
    </row>
    <row r="228" spans="1:42" s="16" customFormat="1" ht="10.199999999999999" x14ac:dyDescent="0.2">
      <c r="A228" s="39" t="s">
        <v>222</v>
      </c>
      <c r="B228" s="39" t="s">
        <v>210</v>
      </c>
      <c r="C228" s="40">
        <v>871</v>
      </c>
      <c r="D228" s="39" t="s">
        <v>368</v>
      </c>
      <c r="E228" s="39" t="s">
        <v>222</v>
      </c>
      <c r="F228" s="39" t="s">
        <v>210</v>
      </c>
      <c r="G228" s="40" t="s">
        <v>260</v>
      </c>
      <c r="H228" s="40">
        <v>229</v>
      </c>
      <c r="I228" s="39" t="s">
        <v>411</v>
      </c>
      <c r="J228" s="17">
        <v>1</v>
      </c>
      <c r="K228" s="22">
        <v>5</v>
      </c>
      <c r="L228" s="22">
        <v>2</v>
      </c>
      <c r="M228" s="22">
        <v>0</v>
      </c>
      <c r="N228" s="22">
        <v>0</v>
      </c>
      <c r="O228" s="22">
        <v>3</v>
      </c>
      <c r="P228" s="22">
        <v>0</v>
      </c>
      <c r="Q228" s="22">
        <v>1</v>
      </c>
      <c r="R228" s="22">
        <v>5</v>
      </c>
      <c r="S228" s="22">
        <v>2</v>
      </c>
      <c r="T228" s="22"/>
      <c r="U228" s="22"/>
      <c r="V228" s="33">
        <v>31</v>
      </c>
      <c r="W228" s="18">
        <f t="shared" si="14"/>
        <v>19</v>
      </c>
      <c r="X228" s="19">
        <f t="shared" si="15"/>
        <v>0.61290322580645162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/>
      <c r="AJ228" s="11"/>
      <c r="AK228" s="42">
        <v>0</v>
      </c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9" t="s">
        <v>222</v>
      </c>
      <c r="B229" s="39" t="s">
        <v>210</v>
      </c>
      <c r="C229" s="40">
        <v>871</v>
      </c>
      <c r="D229" s="39" t="s">
        <v>368</v>
      </c>
      <c r="E229" s="39" t="s">
        <v>222</v>
      </c>
      <c r="F229" s="39" t="s">
        <v>210</v>
      </c>
      <c r="G229" s="40" t="s">
        <v>260</v>
      </c>
      <c r="H229" s="40">
        <v>230</v>
      </c>
      <c r="I229" s="39" t="s">
        <v>412</v>
      </c>
      <c r="J229" s="17">
        <v>0</v>
      </c>
      <c r="K229" s="22">
        <v>0</v>
      </c>
      <c r="L229" s="22">
        <v>0</v>
      </c>
      <c r="M229" s="22">
        <v>0</v>
      </c>
      <c r="N229" s="22">
        <v>1</v>
      </c>
      <c r="O229" s="22">
        <v>1</v>
      </c>
      <c r="P229" s="22">
        <v>1</v>
      </c>
      <c r="Q229" s="22">
        <v>2</v>
      </c>
      <c r="R229" s="22">
        <v>0</v>
      </c>
      <c r="S229" s="22">
        <v>1</v>
      </c>
      <c r="T229" s="22"/>
      <c r="U229" s="22"/>
      <c r="V229" s="33">
        <v>20</v>
      </c>
      <c r="W229" s="18">
        <f t="shared" si="14"/>
        <v>6</v>
      </c>
      <c r="X229" s="19">
        <f t="shared" si="15"/>
        <v>0.3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/>
      <c r="AJ229" s="11"/>
      <c r="AK229" s="42">
        <v>2</v>
      </c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9" t="s">
        <v>222</v>
      </c>
      <c r="B230" s="39" t="s">
        <v>210</v>
      </c>
      <c r="C230" s="40">
        <v>871</v>
      </c>
      <c r="D230" s="39" t="s">
        <v>368</v>
      </c>
      <c r="E230" s="39" t="s">
        <v>222</v>
      </c>
      <c r="F230" s="39" t="s">
        <v>210</v>
      </c>
      <c r="G230" s="40" t="s">
        <v>260</v>
      </c>
      <c r="H230" s="40">
        <v>231</v>
      </c>
      <c r="I230" s="39" t="s">
        <v>413</v>
      </c>
      <c r="J230" s="17">
        <v>1</v>
      </c>
      <c r="K230" s="22">
        <v>0</v>
      </c>
      <c r="L230" s="22">
        <v>0</v>
      </c>
      <c r="M230" s="22">
        <v>0</v>
      </c>
      <c r="N230" s="22">
        <v>1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/>
      <c r="U230" s="22"/>
      <c r="V230" s="33">
        <v>20</v>
      </c>
      <c r="W230" s="18">
        <f t="shared" si="14"/>
        <v>3</v>
      </c>
      <c r="X230" s="19">
        <f t="shared" si="15"/>
        <v>0.15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/>
      <c r="AJ230" s="11"/>
      <c r="AK230" s="42">
        <v>2.5</v>
      </c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9" t="s">
        <v>222</v>
      </c>
      <c r="B231" s="39" t="s">
        <v>210</v>
      </c>
      <c r="C231" s="40">
        <v>871</v>
      </c>
      <c r="D231" s="39" t="s">
        <v>368</v>
      </c>
      <c r="E231" s="39" t="s">
        <v>222</v>
      </c>
      <c r="F231" s="39" t="s">
        <v>210</v>
      </c>
      <c r="G231" s="40" t="s">
        <v>262</v>
      </c>
      <c r="H231" s="40">
        <v>232</v>
      </c>
      <c r="I231" s="39" t="s">
        <v>414</v>
      </c>
      <c r="J231" s="17">
        <v>0</v>
      </c>
      <c r="K231" s="22">
        <v>2</v>
      </c>
      <c r="L231" s="22">
        <v>1</v>
      </c>
      <c r="M231" s="22">
        <v>1</v>
      </c>
      <c r="N231" s="22">
        <v>0</v>
      </c>
      <c r="O231" s="22">
        <v>1</v>
      </c>
      <c r="P231" s="22">
        <v>4</v>
      </c>
      <c r="Q231" s="22">
        <v>5</v>
      </c>
      <c r="R231" s="22">
        <v>10</v>
      </c>
      <c r="S231" s="22">
        <v>9</v>
      </c>
      <c r="T231" s="22"/>
      <c r="U231" s="22"/>
      <c r="V231" s="33">
        <v>80</v>
      </c>
      <c r="W231" s="18">
        <f t="shared" si="14"/>
        <v>33</v>
      </c>
      <c r="X231" s="19">
        <f t="shared" si="15"/>
        <v>0.41249999999999998</v>
      </c>
      <c r="Y231" s="11">
        <v>0</v>
      </c>
      <c r="Z231" s="11">
        <v>1</v>
      </c>
      <c r="AA231" s="11">
        <v>0</v>
      </c>
      <c r="AB231" s="11">
        <v>1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/>
      <c r="AJ231" s="11"/>
      <c r="AK231" s="42">
        <v>4.5</v>
      </c>
      <c r="AL231" s="18">
        <f t="shared" si="16"/>
        <v>2</v>
      </c>
      <c r="AM231" s="19">
        <f t="shared" si="17"/>
        <v>0.44444444444444442</v>
      </c>
      <c r="AN231" s="1"/>
      <c r="AO231" s="1"/>
      <c r="AP231" s="1"/>
    </row>
    <row r="232" spans="1:42" s="16" customFormat="1" ht="10.199999999999999" x14ac:dyDescent="0.2">
      <c r="A232" s="39" t="s">
        <v>222</v>
      </c>
      <c r="B232" s="39" t="s">
        <v>210</v>
      </c>
      <c r="C232" s="40">
        <v>871</v>
      </c>
      <c r="D232" s="39" t="s">
        <v>368</v>
      </c>
      <c r="E232" s="39" t="s">
        <v>222</v>
      </c>
      <c r="F232" s="39" t="s">
        <v>210</v>
      </c>
      <c r="G232" s="40" t="s">
        <v>260</v>
      </c>
      <c r="H232" s="40">
        <v>234</v>
      </c>
      <c r="I232" s="39" t="s">
        <v>415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1</v>
      </c>
      <c r="T232" s="22"/>
      <c r="U232" s="22"/>
      <c r="V232" s="33">
        <v>14</v>
      </c>
      <c r="W232" s="18">
        <f t="shared" si="14"/>
        <v>1</v>
      </c>
      <c r="X232" s="19">
        <f t="shared" si="15"/>
        <v>7.1428571428571425E-2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/>
      <c r="AJ232" s="11"/>
      <c r="AK232" s="42">
        <v>0.5</v>
      </c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9" t="s">
        <v>248</v>
      </c>
      <c r="B233" s="39" t="s">
        <v>13</v>
      </c>
      <c r="C233" s="40">
        <v>1391</v>
      </c>
      <c r="D233" s="39" t="s">
        <v>381</v>
      </c>
      <c r="E233" s="39" t="s">
        <v>248</v>
      </c>
      <c r="F233" s="39" t="s">
        <v>13</v>
      </c>
      <c r="G233" s="40" t="s">
        <v>276</v>
      </c>
      <c r="H233" s="40">
        <v>235</v>
      </c>
      <c r="I233" s="39" t="s">
        <v>416</v>
      </c>
      <c r="J233" s="17">
        <v>38</v>
      </c>
      <c r="K233" s="22">
        <v>40</v>
      </c>
      <c r="L233" s="22">
        <v>46</v>
      </c>
      <c r="M233" s="22">
        <v>40</v>
      </c>
      <c r="N233" s="22">
        <v>47</v>
      </c>
      <c r="O233" s="22">
        <v>20</v>
      </c>
      <c r="P233" s="22">
        <v>21</v>
      </c>
      <c r="Q233" s="22">
        <v>29</v>
      </c>
      <c r="R233" s="22">
        <v>23</v>
      </c>
      <c r="S233" s="22">
        <v>11</v>
      </c>
      <c r="T233" s="22"/>
      <c r="U233" s="22"/>
      <c r="V233" s="33">
        <v>459</v>
      </c>
      <c r="W233" s="18">
        <f t="shared" si="14"/>
        <v>315</v>
      </c>
      <c r="X233" s="19">
        <f t="shared" si="15"/>
        <v>0.68627450980392157</v>
      </c>
      <c r="Y233" s="11">
        <v>1</v>
      </c>
      <c r="Z233" s="11">
        <v>1</v>
      </c>
      <c r="AA233" s="11">
        <v>8</v>
      </c>
      <c r="AB233" s="11">
        <v>10</v>
      </c>
      <c r="AC233" s="11">
        <v>2</v>
      </c>
      <c r="AD233" s="11">
        <v>34</v>
      </c>
      <c r="AE233" s="11">
        <v>10</v>
      </c>
      <c r="AF233" s="11">
        <v>15</v>
      </c>
      <c r="AG233" s="11">
        <v>16</v>
      </c>
      <c r="AH233" s="11">
        <v>29</v>
      </c>
      <c r="AI233" s="11"/>
      <c r="AJ233" s="11"/>
      <c r="AK233" s="42">
        <v>58.5</v>
      </c>
      <c r="AL233" s="18">
        <f t="shared" si="16"/>
        <v>126</v>
      </c>
      <c r="AM233" s="19">
        <f t="shared" si="17"/>
        <v>2.1538461538461537</v>
      </c>
      <c r="AN233" s="1"/>
      <c r="AO233" s="1"/>
      <c r="AP233" s="1"/>
    </row>
    <row r="234" spans="1:42" s="16" customFormat="1" ht="10.199999999999999" x14ac:dyDescent="0.2">
      <c r="A234" s="39" t="s">
        <v>248</v>
      </c>
      <c r="B234" s="39" t="s">
        <v>13</v>
      </c>
      <c r="C234" s="40">
        <v>1391</v>
      </c>
      <c r="D234" s="39" t="s">
        <v>381</v>
      </c>
      <c r="E234" s="39" t="s">
        <v>248</v>
      </c>
      <c r="F234" s="39" t="s">
        <v>13</v>
      </c>
      <c r="G234" s="40" t="s">
        <v>260</v>
      </c>
      <c r="H234" s="40">
        <v>236</v>
      </c>
      <c r="I234" s="39" t="s">
        <v>417</v>
      </c>
      <c r="J234" s="17">
        <v>4</v>
      </c>
      <c r="K234" s="22">
        <v>4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/>
      <c r="U234" s="22"/>
      <c r="V234" s="33">
        <v>27</v>
      </c>
      <c r="W234" s="18">
        <f t="shared" si="14"/>
        <v>9</v>
      </c>
      <c r="X234" s="19">
        <f t="shared" si="15"/>
        <v>0.33333333333333331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/>
      <c r="AJ234" s="11"/>
      <c r="AK234" s="42">
        <v>0.5</v>
      </c>
      <c r="AL234" s="18">
        <f t="shared" si="16"/>
        <v>0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9" t="s">
        <v>248</v>
      </c>
      <c r="B235" s="39" t="s">
        <v>13</v>
      </c>
      <c r="C235" s="40">
        <v>1391</v>
      </c>
      <c r="D235" s="39" t="s">
        <v>381</v>
      </c>
      <c r="E235" s="39" t="s">
        <v>248</v>
      </c>
      <c r="F235" s="39" t="s">
        <v>13</v>
      </c>
      <c r="G235" s="40" t="s">
        <v>260</v>
      </c>
      <c r="H235" s="40">
        <v>237</v>
      </c>
      <c r="I235" s="39" t="s">
        <v>418</v>
      </c>
      <c r="J235" s="17">
        <v>4</v>
      </c>
      <c r="K235" s="22">
        <v>3</v>
      </c>
      <c r="L235" s="22">
        <v>0</v>
      </c>
      <c r="M235" s="22">
        <v>0</v>
      </c>
      <c r="N235" s="22">
        <v>0</v>
      </c>
      <c r="O235" s="22">
        <v>0</v>
      </c>
      <c r="P235" s="22">
        <v>3</v>
      </c>
      <c r="Q235" s="22">
        <v>1</v>
      </c>
      <c r="R235" s="22">
        <v>0</v>
      </c>
      <c r="S235" s="22">
        <v>0</v>
      </c>
      <c r="T235" s="22"/>
      <c r="U235" s="22"/>
      <c r="V235" s="33">
        <v>48</v>
      </c>
      <c r="W235" s="18">
        <f t="shared" si="14"/>
        <v>11</v>
      </c>
      <c r="X235" s="19">
        <f t="shared" si="15"/>
        <v>0.22916666666666666</v>
      </c>
      <c r="Y235" s="11">
        <v>0</v>
      </c>
      <c r="Z235" s="11">
        <v>0</v>
      </c>
      <c r="AA235" s="11">
        <v>0</v>
      </c>
      <c r="AB235" s="11">
        <v>2</v>
      </c>
      <c r="AC235" s="11">
        <v>0</v>
      </c>
      <c r="AD235" s="11">
        <v>1</v>
      </c>
      <c r="AE235" s="11">
        <v>0</v>
      </c>
      <c r="AF235" s="11">
        <v>0</v>
      </c>
      <c r="AG235" s="11">
        <v>0</v>
      </c>
      <c r="AH235" s="11">
        <v>0</v>
      </c>
      <c r="AI235" s="11"/>
      <c r="AJ235" s="11"/>
      <c r="AK235" s="42">
        <v>3.5</v>
      </c>
      <c r="AL235" s="18">
        <f t="shared" si="16"/>
        <v>3</v>
      </c>
      <c r="AM235" s="19">
        <f t="shared" si="17"/>
        <v>0.8571428571428571</v>
      </c>
      <c r="AN235" s="1"/>
      <c r="AO235" s="1"/>
      <c r="AP235" s="1"/>
    </row>
    <row r="236" spans="1:42" s="16" customFormat="1" ht="10.199999999999999" x14ac:dyDescent="0.2">
      <c r="A236" s="39" t="s">
        <v>248</v>
      </c>
      <c r="B236" s="39" t="s">
        <v>13</v>
      </c>
      <c r="C236" s="40">
        <v>1391</v>
      </c>
      <c r="D236" s="39" t="s">
        <v>381</v>
      </c>
      <c r="E236" s="39" t="s">
        <v>248</v>
      </c>
      <c r="F236" s="39" t="s">
        <v>13</v>
      </c>
      <c r="G236" s="40" t="s">
        <v>260</v>
      </c>
      <c r="H236" s="40">
        <v>238</v>
      </c>
      <c r="I236" s="39" t="s">
        <v>419</v>
      </c>
      <c r="J236" s="17">
        <v>1</v>
      </c>
      <c r="K236" s="22">
        <v>2</v>
      </c>
      <c r="L236" s="22">
        <v>2</v>
      </c>
      <c r="M236" s="22">
        <v>3</v>
      </c>
      <c r="N236" s="22">
        <v>1</v>
      </c>
      <c r="O236" s="22">
        <v>3</v>
      </c>
      <c r="P236" s="22">
        <v>5</v>
      </c>
      <c r="Q236" s="22">
        <v>3</v>
      </c>
      <c r="R236" s="22">
        <v>1</v>
      </c>
      <c r="S236" s="22">
        <v>0</v>
      </c>
      <c r="T236" s="22"/>
      <c r="U236" s="22"/>
      <c r="V236" s="33">
        <v>51</v>
      </c>
      <c r="W236" s="18">
        <f t="shared" si="14"/>
        <v>21</v>
      </c>
      <c r="X236" s="19">
        <f t="shared" si="15"/>
        <v>0.41176470588235292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/>
      <c r="AJ236" s="11"/>
      <c r="AK236" s="42">
        <v>0.5</v>
      </c>
      <c r="AL236" s="18">
        <f t="shared" si="16"/>
        <v>0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9" t="s">
        <v>248</v>
      </c>
      <c r="B237" s="39" t="s">
        <v>13</v>
      </c>
      <c r="C237" s="40">
        <v>1391</v>
      </c>
      <c r="D237" s="39" t="s">
        <v>381</v>
      </c>
      <c r="E237" s="39" t="s">
        <v>248</v>
      </c>
      <c r="F237" s="39" t="s">
        <v>13</v>
      </c>
      <c r="G237" s="40" t="s">
        <v>260</v>
      </c>
      <c r="H237" s="40">
        <v>239</v>
      </c>
      <c r="I237" s="39" t="s">
        <v>420</v>
      </c>
      <c r="J237" s="17">
        <v>0</v>
      </c>
      <c r="K237" s="22">
        <v>0</v>
      </c>
      <c r="L237" s="22">
        <v>0</v>
      </c>
      <c r="M237" s="22">
        <v>1</v>
      </c>
      <c r="N237" s="22">
        <v>1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/>
      <c r="U237" s="22"/>
      <c r="V237" s="33">
        <v>28</v>
      </c>
      <c r="W237" s="18">
        <f t="shared" si="14"/>
        <v>2</v>
      </c>
      <c r="X237" s="19">
        <f t="shared" si="15"/>
        <v>7.1428571428571425E-2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/>
      <c r="AJ237" s="11"/>
      <c r="AK237" s="42">
        <v>1</v>
      </c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9" t="s">
        <v>248</v>
      </c>
      <c r="B238" s="39" t="s">
        <v>21</v>
      </c>
      <c r="C238" s="40">
        <v>1391</v>
      </c>
      <c r="D238" s="39" t="s">
        <v>381</v>
      </c>
      <c r="E238" s="39" t="s">
        <v>248</v>
      </c>
      <c r="F238" s="39" t="s">
        <v>21</v>
      </c>
      <c r="G238" s="40" t="s">
        <v>280</v>
      </c>
      <c r="H238" s="40">
        <v>240</v>
      </c>
      <c r="I238" s="39" t="s">
        <v>421</v>
      </c>
      <c r="J238" s="17">
        <v>35</v>
      </c>
      <c r="K238" s="22">
        <v>4</v>
      </c>
      <c r="L238" s="22">
        <v>6</v>
      </c>
      <c r="M238" s="22">
        <v>4</v>
      </c>
      <c r="N238" s="22">
        <v>7</v>
      </c>
      <c r="O238" s="22">
        <v>6</v>
      </c>
      <c r="P238" s="22">
        <v>10</v>
      </c>
      <c r="Q238" s="22">
        <v>13</v>
      </c>
      <c r="R238" s="22">
        <v>6</v>
      </c>
      <c r="S238" s="22">
        <v>0</v>
      </c>
      <c r="T238" s="22"/>
      <c r="U238" s="22"/>
      <c r="V238" s="33">
        <v>78</v>
      </c>
      <c r="W238" s="18">
        <f t="shared" si="14"/>
        <v>91</v>
      </c>
      <c r="X238" s="19">
        <f t="shared" si="15"/>
        <v>1.1666666666666667</v>
      </c>
      <c r="Y238" s="11">
        <v>1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/>
      <c r="AJ238" s="11"/>
      <c r="AK238" s="42">
        <v>18.5</v>
      </c>
      <c r="AL238" s="18">
        <f t="shared" si="16"/>
        <v>1</v>
      </c>
      <c r="AM238" s="19">
        <f t="shared" si="17"/>
        <v>5.4054054054054057E-2</v>
      </c>
      <c r="AN238" s="1"/>
      <c r="AO238" s="1"/>
      <c r="AP238" s="1"/>
    </row>
    <row r="239" spans="1:42" s="16" customFormat="1" ht="10.199999999999999" x14ac:dyDescent="0.2">
      <c r="A239" s="39" t="s">
        <v>248</v>
      </c>
      <c r="B239" s="39" t="s">
        <v>21</v>
      </c>
      <c r="C239" s="40">
        <v>1391</v>
      </c>
      <c r="D239" s="39" t="s">
        <v>381</v>
      </c>
      <c r="E239" s="39" t="s">
        <v>248</v>
      </c>
      <c r="F239" s="39" t="s">
        <v>21</v>
      </c>
      <c r="G239" s="40" t="s">
        <v>260</v>
      </c>
      <c r="H239" s="40">
        <v>241</v>
      </c>
      <c r="I239" s="39" t="s">
        <v>20</v>
      </c>
      <c r="J239" s="17">
        <v>4</v>
      </c>
      <c r="K239" s="22">
        <v>0</v>
      </c>
      <c r="L239" s="22">
        <v>0</v>
      </c>
      <c r="M239" s="22">
        <v>3</v>
      </c>
      <c r="N239" s="22">
        <v>3</v>
      </c>
      <c r="O239" s="22">
        <v>3</v>
      </c>
      <c r="P239" s="22">
        <v>2</v>
      </c>
      <c r="Q239" s="22">
        <v>2</v>
      </c>
      <c r="R239" s="22">
        <v>0</v>
      </c>
      <c r="S239" s="22">
        <v>0</v>
      </c>
      <c r="T239" s="22"/>
      <c r="U239" s="22"/>
      <c r="V239" s="33">
        <v>53</v>
      </c>
      <c r="W239" s="18">
        <f t="shared" si="14"/>
        <v>17</v>
      </c>
      <c r="X239" s="19">
        <f t="shared" si="15"/>
        <v>0.32075471698113206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/>
      <c r="AJ239" s="11"/>
      <c r="AK239" s="42">
        <v>10</v>
      </c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9" t="s">
        <v>248</v>
      </c>
      <c r="B240" s="39" t="s">
        <v>21</v>
      </c>
      <c r="C240" s="40">
        <v>1391</v>
      </c>
      <c r="D240" s="39" t="s">
        <v>381</v>
      </c>
      <c r="E240" s="39" t="s">
        <v>248</v>
      </c>
      <c r="F240" s="39" t="s">
        <v>21</v>
      </c>
      <c r="G240" s="40" t="s">
        <v>260</v>
      </c>
      <c r="H240" s="40">
        <v>242</v>
      </c>
      <c r="I240" s="39" t="s">
        <v>25</v>
      </c>
      <c r="J240" s="17">
        <v>1</v>
      </c>
      <c r="K240" s="22">
        <v>0</v>
      </c>
      <c r="L240" s="22">
        <v>0</v>
      </c>
      <c r="M240" s="22">
        <v>2</v>
      </c>
      <c r="N240" s="22">
        <v>2</v>
      </c>
      <c r="O240" s="22">
        <v>1</v>
      </c>
      <c r="P240" s="22">
        <v>4</v>
      </c>
      <c r="Q240" s="22">
        <v>0</v>
      </c>
      <c r="R240" s="22">
        <v>1</v>
      </c>
      <c r="S240" s="22">
        <v>0</v>
      </c>
      <c r="T240" s="22"/>
      <c r="U240" s="22"/>
      <c r="V240" s="33">
        <v>33</v>
      </c>
      <c r="W240" s="18">
        <f t="shared" si="14"/>
        <v>11</v>
      </c>
      <c r="X240" s="19">
        <f t="shared" si="15"/>
        <v>0.33333333333333331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/>
      <c r="AJ240" s="11"/>
      <c r="AK240" s="42">
        <v>0</v>
      </c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9" t="s">
        <v>248</v>
      </c>
      <c r="B241" s="39" t="s">
        <v>21</v>
      </c>
      <c r="C241" s="40">
        <v>1391</v>
      </c>
      <c r="D241" s="39" t="s">
        <v>381</v>
      </c>
      <c r="E241" s="39" t="s">
        <v>248</v>
      </c>
      <c r="F241" s="39" t="s">
        <v>21</v>
      </c>
      <c r="G241" s="40" t="s">
        <v>260</v>
      </c>
      <c r="H241" s="40">
        <v>243</v>
      </c>
      <c r="I241" s="39" t="s">
        <v>24</v>
      </c>
      <c r="J241" s="17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/>
      <c r="U241" s="22"/>
      <c r="V241" s="33">
        <v>49</v>
      </c>
      <c r="W241" s="18">
        <f t="shared" si="14"/>
        <v>0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/>
      <c r="AJ241" s="11"/>
      <c r="AK241" s="42">
        <v>1.5</v>
      </c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9" t="s">
        <v>248</v>
      </c>
      <c r="B242" s="39" t="s">
        <v>21</v>
      </c>
      <c r="C242" s="40">
        <v>1391</v>
      </c>
      <c r="D242" s="39" t="s">
        <v>381</v>
      </c>
      <c r="E242" s="39" t="s">
        <v>248</v>
      </c>
      <c r="F242" s="39" t="s">
        <v>21</v>
      </c>
      <c r="G242" s="40" t="s">
        <v>260</v>
      </c>
      <c r="H242" s="40">
        <v>244</v>
      </c>
      <c r="I242" s="39" t="s">
        <v>23</v>
      </c>
      <c r="J242" s="17">
        <v>0</v>
      </c>
      <c r="K242" s="22">
        <v>1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/>
      <c r="U242" s="22"/>
      <c r="V242" s="33">
        <v>65</v>
      </c>
      <c r="W242" s="18">
        <f t="shared" si="14"/>
        <v>1</v>
      </c>
      <c r="X242" s="19">
        <f t="shared" si="15"/>
        <v>1.5384615384615385E-2</v>
      </c>
      <c r="Y242" s="11">
        <v>0</v>
      </c>
      <c r="Z242" s="11">
        <v>0</v>
      </c>
      <c r="AA242" s="11">
        <v>0</v>
      </c>
      <c r="AB242" s="11">
        <v>1</v>
      </c>
      <c r="AC242" s="11">
        <v>3</v>
      </c>
      <c r="AD242" s="11">
        <v>2</v>
      </c>
      <c r="AE242" s="11">
        <v>6</v>
      </c>
      <c r="AF242" s="11">
        <v>0</v>
      </c>
      <c r="AG242" s="11">
        <v>0</v>
      </c>
      <c r="AH242" s="11">
        <v>0</v>
      </c>
      <c r="AI242" s="11"/>
      <c r="AJ242" s="11"/>
      <c r="AK242" s="42">
        <v>1</v>
      </c>
      <c r="AL242" s="18">
        <f t="shared" si="16"/>
        <v>12</v>
      </c>
      <c r="AM242" s="19">
        <f t="shared" si="17"/>
        <v>12</v>
      </c>
      <c r="AN242" s="1"/>
      <c r="AO242" s="1"/>
      <c r="AP242" s="1"/>
    </row>
    <row r="243" spans="1:42" s="16" customFormat="1" ht="10.199999999999999" x14ac:dyDescent="0.2">
      <c r="A243" s="39" t="s">
        <v>248</v>
      </c>
      <c r="B243" s="39" t="s">
        <v>21</v>
      </c>
      <c r="C243" s="40">
        <v>1391</v>
      </c>
      <c r="D243" s="39" t="s">
        <v>381</v>
      </c>
      <c r="E243" s="39" t="s">
        <v>248</v>
      </c>
      <c r="F243" s="39" t="s">
        <v>13</v>
      </c>
      <c r="G243" s="40" t="s">
        <v>260</v>
      </c>
      <c r="H243" s="40">
        <v>245</v>
      </c>
      <c r="I243" s="39" t="s">
        <v>422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/>
      <c r="U243" s="22"/>
      <c r="V243" s="33">
        <v>26</v>
      </c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/>
      <c r="AJ243" s="11"/>
      <c r="AK243" s="42">
        <v>1.5</v>
      </c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9" t="s">
        <v>248</v>
      </c>
      <c r="B244" s="39" t="s">
        <v>64</v>
      </c>
      <c r="C244" s="40">
        <v>1391</v>
      </c>
      <c r="D244" s="39" t="s">
        <v>381</v>
      </c>
      <c r="E244" s="39" t="s">
        <v>248</v>
      </c>
      <c r="F244" s="39" t="s">
        <v>64</v>
      </c>
      <c r="G244" s="40" t="s">
        <v>262</v>
      </c>
      <c r="H244" s="40">
        <v>246</v>
      </c>
      <c r="I244" s="39" t="s">
        <v>423</v>
      </c>
      <c r="J244" s="17">
        <v>1</v>
      </c>
      <c r="K244" s="22">
        <v>12</v>
      </c>
      <c r="L244" s="22">
        <v>3</v>
      </c>
      <c r="M244" s="22">
        <v>1</v>
      </c>
      <c r="N244" s="22">
        <v>1</v>
      </c>
      <c r="O244" s="22">
        <v>1</v>
      </c>
      <c r="P244" s="22">
        <v>5</v>
      </c>
      <c r="Q244" s="22">
        <v>2</v>
      </c>
      <c r="R244" s="22">
        <v>3</v>
      </c>
      <c r="S244" s="22">
        <v>0</v>
      </c>
      <c r="T244" s="22"/>
      <c r="U244" s="22"/>
      <c r="V244" s="33">
        <v>205</v>
      </c>
      <c r="W244" s="18">
        <f t="shared" si="14"/>
        <v>29</v>
      </c>
      <c r="X244" s="19">
        <f t="shared" si="15"/>
        <v>0.14146341463414633</v>
      </c>
      <c r="Y244" s="11">
        <v>1</v>
      </c>
      <c r="Z244" s="11">
        <v>4</v>
      </c>
      <c r="AA244" s="11">
        <v>0</v>
      </c>
      <c r="AB244" s="11">
        <v>0</v>
      </c>
      <c r="AC244" s="11">
        <v>3</v>
      </c>
      <c r="AD244" s="11">
        <v>17</v>
      </c>
      <c r="AE244" s="11">
        <v>12</v>
      </c>
      <c r="AF244" s="11">
        <v>4</v>
      </c>
      <c r="AG244" s="11">
        <v>0</v>
      </c>
      <c r="AH244" s="11">
        <v>1</v>
      </c>
      <c r="AI244" s="11"/>
      <c r="AJ244" s="11"/>
      <c r="AK244" s="42">
        <v>26.5</v>
      </c>
      <c r="AL244" s="18">
        <f t="shared" si="16"/>
        <v>42</v>
      </c>
      <c r="AM244" s="19">
        <f t="shared" si="17"/>
        <v>1.5849056603773586</v>
      </c>
      <c r="AN244" s="1"/>
      <c r="AO244" s="1"/>
      <c r="AP244" s="1"/>
    </row>
    <row r="245" spans="1:42" s="16" customFormat="1" ht="10.199999999999999" x14ac:dyDescent="0.2">
      <c r="A245" s="39" t="s">
        <v>248</v>
      </c>
      <c r="B245" s="39" t="s">
        <v>64</v>
      </c>
      <c r="C245" s="40">
        <v>1391</v>
      </c>
      <c r="D245" s="39" t="s">
        <v>381</v>
      </c>
      <c r="E245" s="39" t="s">
        <v>248</v>
      </c>
      <c r="F245" s="39" t="s">
        <v>64</v>
      </c>
      <c r="G245" s="40" t="s">
        <v>260</v>
      </c>
      <c r="H245" s="40">
        <v>247</v>
      </c>
      <c r="I245" s="39" t="s">
        <v>67</v>
      </c>
      <c r="J245" s="17">
        <v>2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/>
      <c r="U245" s="22"/>
      <c r="V245" s="33">
        <v>46</v>
      </c>
      <c r="W245" s="18">
        <f t="shared" si="14"/>
        <v>2</v>
      </c>
      <c r="X245" s="19">
        <f t="shared" si="15"/>
        <v>4.3478260869565216E-2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/>
      <c r="AJ245" s="11"/>
      <c r="AK245" s="42">
        <v>0.5</v>
      </c>
      <c r="AL245" s="18">
        <f t="shared" si="16"/>
        <v>0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9" t="s">
        <v>248</v>
      </c>
      <c r="B246" s="39" t="s">
        <v>64</v>
      </c>
      <c r="C246" s="40">
        <v>1391</v>
      </c>
      <c r="D246" s="39" t="s">
        <v>381</v>
      </c>
      <c r="E246" s="39" t="s">
        <v>248</v>
      </c>
      <c r="F246" s="39" t="s">
        <v>64</v>
      </c>
      <c r="G246" s="40" t="s">
        <v>260</v>
      </c>
      <c r="H246" s="40">
        <v>248</v>
      </c>
      <c r="I246" s="39" t="s">
        <v>63</v>
      </c>
      <c r="J246" s="17">
        <v>1</v>
      </c>
      <c r="K246" s="22">
        <v>1</v>
      </c>
      <c r="L246" s="22">
        <v>0</v>
      </c>
      <c r="M246" s="22">
        <v>1</v>
      </c>
      <c r="N246" s="22">
        <v>0</v>
      </c>
      <c r="O246" s="22">
        <v>1</v>
      </c>
      <c r="P246" s="22">
        <v>2</v>
      </c>
      <c r="Q246" s="22">
        <v>0</v>
      </c>
      <c r="R246" s="22">
        <v>0</v>
      </c>
      <c r="S246" s="22">
        <v>0</v>
      </c>
      <c r="T246" s="22"/>
      <c r="U246" s="22"/>
      <c r="V246" s="33">
        <v>49</v>
      </c>
      <c r="W246" s="18">
        <f t="shared" si="14"/>
        <v>6</v>
      </c>
      <c r="X246" s="19">
        <f t="shared" si="15"/>
        <v>0.12244897959183673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0</v>
      </c>
      <c r="AF246" s="11">
        <v>1</v>
      </c>
      <c r="AG246" s="11">
        <v>0</v>
      </c>
      <c r="AH246" s="11">
        <v>0</v>
      </c>
      <c r="AI246" s="11"/>
      <c r="AJ246" s="11"/>
      <c r="AK246" s="42">
        <v>1</v>
      </c>
      <c r="AL246" s="18">
        <f t="shared" si="16"/>
        <v>2</v>
      </c>
      <c r="AM246" s="19">
        <f t="shared" si="17"/>
        <v>2</v>
      </c>
      <c r="AN246" s="1"/>
      <c r="AO246" s="1"/>
      <c r="AP246" s="1"/>
    </row>
    <row r="247" spans="1:42" s="16" customFormat="1" ht="10.199999999999999" x14ac:dyDescent="0.2">
      <c r="A247" s="39" t="s">
        <v>248</v>
      </c>
      <c r="B247" s="39" t="s">
        <v>64</v>
      </c>
      <c r="C247" s="40">
        <v>1391</v>
      </c>
      <c r="D247" s="39" t="s">
        <v>381</v>
      </c>
      <c r="E247" s="39" t="s">
        <v>248</v>
      </c>
      <c r="F247" s="39" t="s">
        <v>64</v>
      </c>
      <c r="G247" s="40" t="s">
        <v>280</v>
      </c>
      <c r="H247" s="40">
        <v>249</v>
      </c>
      <c r="I247" s="39" t="s">
        <v>70</v>
      </c>
      <c r="J247" s="17">
        <v>3</v>
      </c>
      <c r="K247" s="22">
        <v>2</v>
      </c>
      <c r="L247" s="22">
        <v>0</v>
      </c>
      <c r="M247" s="22">
        <v>0</v>
      </c>
      <c r="N247" s="22">
        <v>4</v>
      </c>
      <c r="O247" s="22">
        <v>3</v>
      </c>
      <c r="P247" s="22">
        <v>1</v>
      </c>
      <c r="Q247" s="22">
        <v>10</v>
      </c>
      <c r="R247" s="22">
        <v>4</v>
      </c>
      <c r="S247" s="22">
        <v>0</v>
      </c>
      <c r="T247" s="22"/>
      <c r="U247" s="22"/>
      <c r="V247" s="33">
        <v>62</v>
      </c>
      <c r="W247" s="18">
        <f t="shared" si="14"/>
        <v>27</v>
      </c>
      <c r="X247" s="19">
        <f t="shared" si="15"/>
        <v>0.43548387096774194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/>
      <c r="AJ247" s="11"/>
      <c r="AK247" s="42">
        <v>0.5</v>
      </c>
      <c r="AL247" s="18">
        <f t="shared" si="16"/>
        <v>0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9" t="s">
        <v>248</v>
      </c>
      <c r="B248" s="39" t="s">
        <v>64</v>
      </c>
      <c r="C248" s="40">
        <v>1391</v>
      </c>
      <c r="D248" s="39" t="s">
        <v>381</v>
      </c>
      <c r="E248" s="39" t="s">
        <v>248</v>
      </c>
      <c r="F248" s="39" t="s">
        <v>64</v>
      </c>
      <c r="G248" s="40" t="s">
        <v>280</v>
      </c>
      <c r="H248" s="40">
        <v>250</v>
      </c>
      <c r="I248" s="39" t="s">
        <v>69</v>
      </c>
      <c r="J248" s="17">
        <v>6</v>
      </c>
      <c r="K248" s="22">
        <v>3</v>
      </c>
      <c r="L248" s="22">
        <v>0</v>
      </c>
      <c r="M248" s="22">
        <v>2</v>
      </c>
      <c r="N248" s="22">
        <v>0</v>
      </c>
      <c r="O248" s="22">
        <v>3</v>
      </c>
      <c r="P248" s="22">
        <v>4</v>
      </c>
      <c r="Q248" s="22">
        <v>0</v>
      </c>
      <c r="R248" s="22">
        <v>0</v>
      </c>
      <c r="S248" s="22">
        <v>0</v>
      </c>
      <c r="T248" s="22"/>
      <c r="U248" s="22"/>
      <c r="V248" s="33">
        <v>34</v>
      </c>
      <c r="W248" s="18">
        <f t="shared" si="14"/>
        <v>18</v>
      </c>
      <c r="X248" s="19">
        <f t="shared" si="15"/>
        <v>0.52941176470588236</v>
      </c>
      <c r="Y248" s="11">
        <v>0</v>
      </c>
      <c r="Z248" s="11">
        <v>0</v>
      </c>
      <c r="AA248" s="11">
        <v>0</v>
      </c>
      <c r="AB248" s="11">
        <v>3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/>
      <c r="AJ248" s="11"/>
      <c r="AK248" s="42">
        <v>0</v>
      </c>
      <c r="AL248" s="18">
        <f t="shared" si="16"/>
        <v>3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9" t="s">
        <v>248</v>
      </c>
      <c r="B249" s="39" t="s">
        <v>86</v>
      </c>
      <c r="C249" s="40">
        <v>1391</v>
      </c>
      <c r="D249" s="39" t="s">
        <v>381</v>
      </c>
      <c r="E249" s="39" t="s">
        <v>248</v>
      </c>
      <c r="F249" s="39" t="s">
        <v>86</v>
      </c>
      <c r="G249" s="40" t="s">
        <v>280</v>
      </c>
      <c r="H249" s="40">
        <v>251</v>
      </c>
      <c r="I249" s="39" t="s">
        <v>424</v>
      </c>
      <c r="J249" s="17">
        <v>0</v>
      </c>
      <c r="K249" s="22">
        <v>6</v>
      </c>
      <c r="L249" s="22">
        <v>12</v>
      </c>
      <c r="M249" s="22">
        <v>8</v>
      </c>
      <c r="N249" s="22">
        <v>7</v>
      </c>
      <c r="O249" s="22">
        <v>5</v>
      </c>
      <c r="P249" s="22">
        <v>13</v>
      </c>
      <c r="Q249" s="22">
        <v>11</v>
      </c>
      <c r="R249" s="22">
        <v>2</v>
      </c>
      <c r="S249" s="22">
        <v>9</v>
      </c>
      <c r="T249" s="22"/>
      <c r="U249" s="22"/>
      <c r="V249" s="33">
        <v>69</v>
      </c>
      <c r="W249" s="18">
        <f t="shared" si="14"/>
        <v>73</v>
      </c>
      <c r="X249" s="19">
        <f t="shared" si="15"/>
        <v>1.0579710144927537</v>
      </c>
      <c r="Y249" s="11">
        <v>0</v>
      </c>
      <c r="Z249" s="11">
        <v>0</v>
      </c>
      <c r="AA249" s="11">
        <v>0</v>
      </c>
      <c r="AB249" s="11">
        <v>1</v>
      </c>
      <c r="AC249" s="11">
        <v>1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/>
      <c r="AJ249" s="11"/>
      <c r="AK249" s="42">
        <v>2.5</v>
      </c>
      <c r="AL249" s="18">
        <f t="shared" si="16"/>
        <v>2</v>
      </c>
      <c r="AM249" s="19">
        <f t="shared" si="17"/>
        <v>0.8</v>
      </c>
      <c r="AN249" s="1"/>
      <c r="AO249" s="1"/>
      <c r="AP249" s="1"/>
    </row>
    <row r="250" spans="1:42" s="16" customFormat="1" ht="10.199999999999999" x14ac:dyDescent="0.2">
      <c r="A250" s="39" t="s">
        <v>248</v>
      </c>
      <c r="B250" s="39" t="s">
        <v>86</v>
      </c>
      <c r="C250" s="40">
        <v>1391</v>
      </c>
      <c r="D250" s="39" t="s">
        <v>381</v>
      </c>
      <c r="E250" s="39" t="s">
        <v>248</v>
      </c>
      <c r="F250" s="39" t="s">
        <v>86</v>
      </c>
      <c r="G250" s="40" t="s">
        <v>260</v>
      </c>
      <c r="H250" s="40">
        <v>252</v>
      </c>
      <c r="I250" s="39" t="s">
        <v>425</v>
      </c>
      <c r="J250" s="17">
        <v>13</v>
      </c>
      <c r="K250" s="22">
        <v>7</v>
      </c>
      <c r="L250" s="22">
        <v>10</v>
      </c>
      <c r="M250" s="22">
        <v>5</v>
      </c>
      <c r="N250" s="22">
        <v>6</v>
      </c>
      <c r="O250" s="22">
        <v>0</v>
      </c>
      <c r="P250" s="22">
        <v>2</v>
      </c>
      <c r="Q250" s="22">
        <v>0</v>
      </c>
      <c r="R250" s="22">
        <v>0</v>
      </c>
      <c r="S250" s="22">
        <v>0</v>
      </c>
      <c r="T250" s="22"/>
      <c r="U250" s="22"/>
      <c r="V250" s="33">
        <v>50</v>
      </c>
      <c r="W250" s="18">
        <f t="shared" si="14"/>
        <v>43</v>
      </c>
      <c r="X250" s="19">
        <f t="shared" si="15"/>
        <v>0.86</v>
      </c>
      <c r="Y250" s="11">
        <v>0</v>
      </c>
      <c r="Z250" s="11">
        <v>0</v>
      </c>
      <c r="AA250" s="11">
        <v>5</v>
      </c>
      <c r="AB250" s="11">
        <v>3</v>
      </c>
      <c r="AC250" s="11">
        <v>12</v>
      </c>
      <c r="AD250" s="11">
        <v>2</v>
      </c>
      <c r="AE250" s="11">
        <v>3</v>
      </c>
      <c r="AF250" s="11">
        <v>2</v>
      </c>
      <c r="AG250" s="11">
        <v>1</v>
      </c>
      <c r="AH250" s="11">
        <v>0</v>
      </c>
      <c r="AI250" s="11"/>
      <c r="AJ250" s="11"/>
      <c r="AK250" s="42">
        <v>1</v>
      </c>
      <c r="AL250" s="18">
        <f t="shared" si="16"/>
        <v>28</v>
      </c>
      <c r="AM250" s="19">
        <f t="shared" si="17"/>
        <v>28</v>
      </c>
      <c r="AN250" s="1"/>
      <c r="AO250" s="1"/>
      <c r="AP250" s="1"/>
    </row>
    <row r="251" spans="1:42" s="16" customFormat="1" ht="10.199999999999999" x14ac:dyDescent="0.2">
      <c r="A251" s="39" t="s">
        <v>248</v>
      </c>
      <c r="B251" s="39" t="s">
        <v>86</v>
      </c>
      <c r="C251" s="40">
        <v>1391</v>
      </c>
      <c r="D251" s="39" t="s">
        <v>381</v>
      </c>
      <c r="E251" s="39" t="s">
        <v>248</v>
      </c>
      <c r="F251" s="39" t="s">
        <v>86</v>
      </c>
      <c r="G251" s="40" t="s">
        <v>260</v>
      </c>
      <c r="H251" s="40">
        <v>253</v>
      </c>
      <c r="I251" s="39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/>
      <c r="U251" s="22"/>
      <c r="V251" s="33">
        <v>44</v>
      </c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/>
      <c r="AJ251" s="11"/>
      <c r="AK251" s="42">
        <v>0</v>
      </c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9" t="s">
        <v>248</v>
      </c>
      <c r="B252" s="39" t="s">
        <v>86</v>
      </c>
      <c r="C252" s="40">
        <v>1391</v>
      </c>
      <c r="D252" s="39" t="s">
        <v>381</v>
      </c>
      <c r="E252" s="39" t="s">
        <v>248</v>
      </c>
      <c r="F252" s="39" t="s">
        <v>86</v>
      </c>
      <c r="G252" s="40" t="s">
        <v>260</v>
      </c>
      <c r="H252" s="40">
        <v>254</v>
      </c>
      <c r="I252" s="39" t="s">
        <v>90</v>
      </c>
      <c r="J252" s="17">
        <v>0</v>
      </c>
      <c r="K252" s="22">
        <v>0</v>
      </c>
      <c r="L252" s="22">
        <v>15</v>
      </c>
      <c r="M252" s="22">
        <v>0</v>
      </c>
      <c r="N252" s="22">
        <v>6</v>
      </c>
      <c r="O252" s="22">
        <v>0</v>
      </c>
      <c r="P252" s="22">
        <v>0</v>
      </c>
      <c r="Q252" s="22">
        <v>2</v>
      </c>
      <c r="R252" s="22">
        <v>0</v>
      </c>
      <c r="S252" s="22">
        <v>0</v>
      </c>
      <c r="T252" s="22"/>
      <c r="U252" s="22"/>
      <c r="V252" s="33">
        <v>41</v>
      </c>
      <c r="W252" s="18">
        <f t="shared" si="14"/>
        <v>23</v>
      </c>
      <c r="X252" s="19">
        <f t="shared" si="15"/>
        <v>0.56097560975609762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/>
      <c r="AJ252" s="11"/>
      <c r="AK252" s="42">
        <v>0</v>
      </c>
      <c r="AL252" s="18">
        <f t="shared" si="16"/>
        <v>3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9" t="s">
        <v>248</v>
      </c>
      <c r="B253" s="39" t="s">
        <v>86</v>
      </c>
      <c r="C253" s="40">
        <v>1391</v>
      </c>
      <c r="D253" s="39" t="s">
        <v>381</v>
      </c>
      <c r="E253" s="39" t="s">
        <v>248</v>
      </c>
      <c r="F253" s="39" t="s">
        <v>86</v>
      </c>
      <c r="G253" s="40" t="s">
        <v>260</v>
      </c>
      <c r="H253" s="40">
        <v>255</v>
      </c>
      <c r="I253" s="39" t="s">
        <v>426</v>
      </c>
      <c r="J253" s="17">
        <v>0</v>
      </c>
      <c r="K253" s="22">
        <v>0</v>
      </c>
      <c r="L253" s="22">
        <v>21</v>
      </c>
      <c r="M253" s="22">
        <v>2</v>
      </c>
      <c r="N253" s="22">
        <v>13</v>
      </c>
      <c r="O253" s="22">
        <v>0</v>
      </c>
      <c r="P253" s="22">
        <v>1</v>
      </c>
      <c r="Q253" s="22">
        <v>0</v>
      </c>
      <c r="R253" s="22">
        <v>0</v>
      </c>
      <c r="S253" s="22">
        <v>0</v>
      </c>
      <c r="T253" s="22"/>
      <c r="U253" s="22"/>
      <c r="V253" s="33">
        <v>50</v>
      </c>
      <c r="W253" s="18">
        <f t="shared" si="14"/>
        <v>37</v>
      </c>
      <c r="X253" s="19">
        <f t="shared" si="15"/>
        <v>0.74</v>
      </c>
      <c r="Y253" s="11">
        <v>0</v>
      </c>
      <c r="Z253" s="11">
        <v>5</v>
      </c>
      <c r="AA253" s="11">
        <v>2</v>
      </c>
      <c r="AB253" s="11">
        <v>4</v>
      </c>
      <c r="AC253" s="11">
        <v>7</v>
      </c>
      <c r="AD253" s="11">
        <v>5</v>
      </c>
      <c r="AE253" s="11">
        <v>10</v>
      </c>
      <c r="AF253" s="11">
        <v>4</v>
      </c>
      <c r="AG253" s="11">
        <v>0</v>
      </c>
      <c r="AH253" s="11">
        <v>0</v>
      </c>
      <c r="AI253" s="11"/>
      <c r="AJ253" s="11"/>
      <c r="AK253" s="42">
        <v>11.5</v>
      </c>
      <c r="AL253" s="18">
        <f t="shared" si="16"/>
        <v>37</v>
      </c>
      <c r="AM253" s="19">
        <f t="shared" si="17"/>
        <v>3.2173913043478262</v>
      </c>
      <c r="AN253" s="1"/>
      <c r="AO253" s="1"/>
      <c r="AP253" s="1"/>
    </row>
    <row r="254" spans="1:42" s="16" customFormat="1" ht="10.199999999999999" x14ac:dyDescent="0.2">
      <c r="A254" s="39" t="s">
        <v>248</v>
      </c>
      <c r="B254" s="39" t="s">
        <v>86</v>
      </c>
      <c r="C254" s="40">
        <v>1391</v>
      </c>
      <c r="D254" s="39" t="s">
        <v>381</v>
      </c>
      <c r="E254" s="39" t="s">
        <v>248</v>
      </c>
      <c r="F254" s="39" t="s">
        <v>86</v>
      </c>
      <c r="G254" s="40" t="s">
        <v>260</v>
      </c>
      <c r="H254" s="40">
        <v>256</v>
      </c>
      <c r="I254" s="39" t="s">
        <v>92</v>
      </c>
      <c r="J254" s="17">
        <v>0</v>
      </c>
      <c r="K254" s="22">
        <v>0</v>
      </c>
      <c r="L254" s="22">
        <v>0</v>
      </c>
      <c r="M254" s="22">
        <v>2</v>
      </c>
      <c r="N254" s="22">
        <v>0</v>
      </c>
      <c r="O254" s="22">
        <v>0</v>
      </c>
      <c r="P254" s="22">
        <v>0</v>
      </c>
      <c r="Q254" s="22">
        <v>4</v>
      </c>
      <c r="R254" s="22">
        <v>0</v>
      </c>
      <c r="S254" s="22">
        <v>0</v>
      </c>
      <c r="T254" s="22"/>
      <c r="U254" s="22"/>
      <c r="V254" s="33">
        <v>55</v>
      </c>
      <c r="W254" s="18">
        <f t="shared" si="14"/>
        <v>6</v>
      </c>
      <c r="X254" s="19">
        <f t="shared" si="15"/>
        <v>0.10909090909090909</v>
      </c>
      <c r="Y254" s="11">
        <v>0</v>
      </c>
      <c r="Z254" s="11">
        <v>1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/>
      <c r="AJ254" s="11"/>
      <c r="AK254" s="42">
        <v>2</v>
      </c>
      <c r="AL254" s="18">
        <f t="shared" si="16"/>
        <v>1</v>
      </c>
      <c r="AM254" s="19">
        <f t="shared" si="17"/>
        <v>0.5</v>
      </c>
      <c r="AN254" s="1"/>
      <c r="AO254" s="1"/>
      <c r="AP254" s="1"/>
    </row>
    <row r="255" spans="1:42" s="16" customFormat="1" ht="10.199999999999999" x14ac:dyDescent="0.2">
      <c r="A255" s="39" t="s">
        <v>248</v>
      </c>
      <c r="B255" s="39" t="s">
        <v>86</v>
      </c>
      <c r="C255" s="40">
        <v>1391</v>
      </c>
      <c r="D255" s="39" t="s">
        <v>381</v>
      </c>
      <c r="E255" s="39" t="s">
        <v>248</v>
      </c>
      <c r="F255" s="39" t="s">
        <v>86</v>
      </c>
      <c r="G255" s="40" t="s">
        <v>260</v>
      </c>
      <c r="H255" s="40">
        <v>257</v>
      </c>
      <c r="I255" s="39" t="s">
        <v>87</v>
      </c>
      <c r="J255" s="17">
        <v>0</v>
      </c>
      <c r="K255" s="22">
        <v>0</v>
      </c>
      <c r="L255" s="22">
        <v>18</v>
      </c>
      <c r="M255" s="22">
        <v>0</v>
      </c>
      <c r="N255" s="22">
        <v>14</v>
      </c>
      <c r="O255" s="22">
        <v>0</v>
      </c>
      <c r="P255" s="22">
        <v>2</v>
      </c>
      <c r="Q255" s="22">
        <v>0</v>
      </c>
      <c r="R255" s="22">
        <v>0</v>
      </c>
      <c r="S255" s="22">
        <v>0</v>
      </c>
      <c r="T255" s="22"/>
      <c r="U255" s="22"/>
      <c r="V255" s="33">
        <v>41</v>
      </c>
      <c r="W255" s="18">
        <f t="shared" si="14"/>
        <v>34</v>
      </c>
      <c r="X255" s="19">
        <f t="shared" si="15"/>
        <v>0.82926829268292679</v>
      </c>
      <c r="Y255" s="11">
        <v>0</v>
      </c>
      <c r="Z255" s="11">
        <v>0</v>
      </c>
      <c r="AA255" s="11">
        <v>0</v>
      </c>
      <c r="AB255" s="11">
        <v>0</v>
      </c>
      <c r="AC255" s="11">
        <v>6</v>
      </c>
      <c r="AD255" s="11">
        <v>0</v>
      </c>
      <c r="AE255" s="11">
        <v>0</v>
      </c>
      <c r="AF255" s="11">
        <v>1</v>
      </c>
      <c r="AG255" s="11">
        <v>0</v>
      </c>
      <c r="AH255" s="11">
        <v>0</v>
      </c>
      <c r="AI255" s="11"/>
      <c r="AJ255" s="11"/>
      <c r="AK255" s="42">
        <v>0</v>
      </c>
      <c r="AL255" s="18">
        <f t="shared" si="16"/>
        <v>7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9" t="s">
        <v>248</v>
      </c>
      <c r="B256" s="39" t="s">
        <v>7</v>
      </c>
      <c r="C256" s="40">
        <v>1391</v>
      </c>
      <c r="D256" s="39" t="s">
        <v>381</v>
      </c>
      <c r="E256" s="39" t="s">
        <v>248</v>
      </c>
      <c r="F256" s="39" t="s">
        <v>7</v>
      </c>
      <c r="G256" s="40" t="s">
        <v>276</v>
      </c>
      <c r="H256" s="40">
        <v>258</v>
      </c>
      <c r="I256" s="39" t="s">
        <v>6</v>
      </c>
      <c r="J256" s="17">
        <v>0</v>
      </c>
      <c r="K256" s="22">
        <v>0</v>
      </c>
      <c r="L256" s="22">
        <v>0</v>
      </c>
      <c r="M256" s="22">
        <v>3</v>
      </c>
      <c r="N256" s="22">
        <v>2</v>
      </c>
      <c r="O256" s="22">
        <v>1</v>
      </c>
      <c r="P256" s="22">
        <v>1</v>
      </c>
      <c r="Q256" s="22">
        <v>10</v>
      </c>
      <c r="R256" s="22">
        <v>3</v>
      </c>
      <c r="S256" s="22">
        <v>4</v>
      </c>
      <c r="T256" s="22"/>
      <c r="U256" s="22"/>
      <c r="V256" s="33">
        <v>147</v>
      </c>
      <c r="W256" s="18">
        <f t="shared" si="14"/>
        <v>24</v>
      </c>
      <c r="X256" s="19">
        <f t="shared" si="15"/>
        <v>0.16326530612244897</v>
      </c>
      <c r="Y256" s="11">
        <v>0</v>
      </c>
      <c r="Z256" s="11">
        <v>0</v>
      </c>
      <c r="AA256" s="11">
        <v>0</v>
      </c>
      <c r="AB256" s="11">
        <v>2</v>
      </c>
      <c r="AC256" s="11">
        <v>1</v>
      </c>
      <c r="AD256" s="11">
        <v>0</v>
      </c>
      <c r="AE256" s="11">
        <v>6</v>
      </c>
      <c r="AF256" s="11">
        <v>0</v>
      </c>
      <c r="AG256" s="11">
        <v>0</v>
      </c>
      <c r="AH256" s="11">
        <v>0</v>
      </c>
      <c r="AI256" s="11"/>
      <c r="AJ256" s="11"/>
      <c r="AK256" s="42">
        <v>22</v>
      </c>
      <c r="AL256" s="18">
        <f t="shared" si="16"/>
        <v>9</v>
      </c>
      <c r="AM256" s="19">
        <f t="shared" si="17"/>
        <v>0.40909090909090912</v>
      </c>
      <c r="AN256" s="1"/>
      <c r="AO256" s="1"/>
      <c r="AP256" s="1"/>
    </row>
    <row r="257" spans="1:42" s="16" customFormat="1" ht="10.199999999999999" x14ac:dyDescent="0.2">
      <c r="A257" s="39" t="s">
        <v>248</v>
      </c>
      <c r="B257" s="39" t="s">
        <v>7</v>
      </c>
      <c r="C257" s="40">
        <v>1391</v>
      </c>
      <c r="D257" s="39" t="s">
        <v>381</v>
      </c>
      <c r="E257" s="39" t="s">
        <v>248</v>
      </c>
      <c r="F257" s="39" t="s">
        <v>7</v>
      </c>
      <c r="G257" s="40" t="s">
        <v>260</v>
      </c>
      <c r="H257" s="40">
        <v>259</v>
      </c>
      <c r="I257" s="39" t="s">
        <v>11</v>
      </c>
      <c r="J257" s="17">
        <v>3</v>
      </c>
      <c r="K257" s="22">
        <v>0</v>
      </c>
      <c r="L257" s="22">
        <v>4</v>
      </c>
      <c r="M257" s="22">
        <v>1</v>
      </c>
      <c r="N257" s="22">
        <v>2</v>
      </c>
      <c r="O257" s="22">
        <v>2</v>
      </c>
      <c r="P257" s="22">
        <v>0</v>
      </c>
      <c r="Q257" s="22">
        <v>0</v>
      </c>
      <c r="R257" s="22">
        <v>0</v>
      </c>
      <c r="S257" s="22">
        <v>0</v>
      </c>
      <c r="T257" s="22"/>
      <c r="U257" s="22"/>
      <c r="V257" s="33">
        <v>120</v>
      </c>
      <c r="W257" s="18">
        <f t="shared" si="14"/>
        <v>12</v>
      </c>
      <c r="X257" s="19">
        <f t="shared" si="15"/>
        <v>0.1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/>
      <c r="AJ257" s="11"/>
      <c r="AK257" s="42">
        <v>3</v>
      </c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9" t="s">
        <v>248</v>
      </c>
      <c r="B258" s="39" t="s">
        <v>7</v>
      </c>
      <c r="C258" s="40">
        <v>1391</v>
      </c>
      <c r="D258" s="39" t="s">
        <v>381</v>
      </c>
      <c r="E258" s="39" t="s">
        <v>248</v>
      </c>
      <c r="F258" s="39" t="s">
        <v>7</v>
      </c>
      <c r="G258" s="40" t="s">
        <v>280</v>
      </c>
      <c r="H258" s="40">
        <v>260</v>
      </c>
      <c r="I258" s="39" t="s">
        <v>427</v>
      </c>
      <c r="J258" s="17">
        <v>12</v>
      </c>
      <c r="K258" s="22">
        <v>1</v>
      </c>
      <c r="L258" s="22">
        <v>4</v>
      </c>
      <c r="M258" s="22">
        <v>3</v>
      </c>
      <c r="N258" s="22">
        <v>1</v>
      </c>
      <c r="O258" s="22">
        <v>0</v>
      </c>
      <c r="P258" s="22">
        <v>0</v>
      </c>
      <c r="Q258" s="22">
        <v>3</v>
      </c>
      <c r="R258" s="22">
        <v>2</v>
      </c>
      <c r="S258" s="22">
        <v>0</v>
      </c>
      <c r="T258" s="22"/>
      <c r="U258" s="22"/>
      <c r="V258" s="33">
        <v>80</v>
      </c>
      <c r="W258" s="18">
        <f t="shared" si="14"/>
        <v>26</v>
      </c>
      <c r="X258" s="19">
        <f t="shared" si="15"/>
        <v>0.32500000000000001</v>
      </c>
      <c r="Y258" s="11">
        <v>0</v>
      </c>
      <c r="Z258" s="11">
        <v>0</v>
      </c>
      <c r="AA258" s="11">
        <v>1</v>
      </c>
      <c r="AB258" s="11">
        <v>0</v>
      </c>
      <c r="AC258" s="11">
        <v>0</v>
      </c>
      <c r="AD258" s="11">
        <v>0</v>
      </c>
      <c r="AE258" s="11">
        <v>0</v>
      </c>
      <c r="AF258" s="11">
        <v>2</v>
      </c>
      <c r="AG258" s="11">
        <v>0</v>
      </c>
      <c r="AH258" s="11">
        <v>0</v>
      </c>
      <c r="AI258" s="11"/>
      <c r="AJ258" s="11"/>
      <c r="AK258" s="42">
        <v>11</v>
      </c>
      <c r="AL258" s="18">
        <f t="shared" si="16"/>
        <v>3</v>
      </c>
      <c r="AM258" s="19">
        <f t="shared" si="17"/>
        <v>0.27272727272727271</v>
      </c>
      <c r="AN258" s="1"/>
      <c r="AO258" s="1"/>
      <c r="AP258" s="1"/>
    </row>
    <row r="259" spans="1:42" s="16" customFormat="1" ht="10.199999999999999" x14ac:dyDescent="0.2">
      <c r="A259" s="39" t="s">
        <v>248</v>
      </c>
      <c r="B259" s="39" t="s">
        <v>112</v>
      </c>
      <c r="C259" s="40">
        <v>1391</v>
      </c>
      <c r="D259" s="39" t="s">
        <v>381</v>
      </c>
      <c r="E259" s="39" t="s">
        <v>248</v>
      </c>
      <c r="F259" s="39" t="s">
        <v>112</v>
      </c>
      <c r="G259" s="40" t="s">
        <v>280</v>
      </c>
      <c r="H259" s="40">
        <v>261</v>
      </c>
      <c r="I259" s="39" t="s">
        <v>428</v>
      </c>
      <c r="J259" s="17">
        <v>0</v>
      </c>
      <c r="K259" s="22">
        <v>0</v>
      </c>
      <c r="L259" s="22">
        <v>2</v>
      </c>
      <c r="M259" s="22">
        <v>2</v>
      </c>
      <c r="N259" s="22">
        <v>6</v>
      </c>
      <c r="O259" s="22">
        <v>3</v>
      </c>
      <c r="P259" s="22">
        <v>1</v>
      </c>
      <c r="Q259" s="22">
        <v>0</v>
      </c>
      <c r="R259" s="22">
        <v>0</v>
      </c>
      <c r="S259" s="22">
        <v>0</v>
      </c>
      <c r="T259" s="22"/>
      <c r="U259" s="22"/>
      <c r="V259" s="33">
        <v>20</v>
      </c>
      <c r="W259" s="18">
        <f t="shared" si="14"/>
        <v>14</v>
      </c>
      <c r="X259" s="19">
        <f t="shared" si="15"/>
        <v>0.7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/>
      <c r="AJ259" s="11"/>
      <c r="AK259" s="42">
        <v>4</v>
      </c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9" t="s">
        <v>248</v>
      </c>
      <c r="B260" s="39" t="s">
        <v>112</v>
      </c>
      <c r="C260" s="40">
        <v>1391</v>
      </c>
      <c r="D260" s="39" t="s">
        <v>381</v>
      </c>
      <c r="E260" s="39" t="s">
        <v>248</v>
      </c>
      <c r="F260" s="39" t="s">
        <v>112</v>
      </c>
      <c r="G260" s="40" t="s">
        <v>280</v>
      </c>
      <c r="H260" s="40">
        <v>262</v>
      </c>
      <c r="I260" s="39" t="s">
        <v>429</v>
      </c>
      <c r="J260" s="17">
        <v>1</v>
      </c>
      <c r="K260" s="22">
        <v>0</v>
      </c>
      <c r="L260" s="22">
        <v>1</v>
      </c>
      <c r="M260" s="22">
        <v>0</v>
      </c>
      <c r="N260" s="22">
        <v>6</v>
      </c>
      <c r="O260" s="22">
        <v>0</v>
      </c>
      <c r="P260" s="22">
        <v>0</v>
      </c>
      <c r="Q260" s="22">
        <v>4</v>
      </c>
      <c r="R260" s="22">
        <v>0</v>
      </c>
      <c r="S260" s="22">
        <v>0</v>
      </c>
      <c r="T260" s="22"/>
      <c r="U260" s="22"/>
      <c r="V260" s="33">
        <v>32</v>
      </c>
      <c r="W260" s="18">
        <f t="shared" si="14"/>
        <v>12</v>
      </c>
      <c r="X260" s="19">
        <f t="shared" si="15"/>
        <v>0.375</v>
      </c>
      <c r="Y260" s="11">
        <v>0</v>
      </c>
      <c r="Z260" s="11">
        <v>0</v>
      </c>
      <c r="AA260" s="11">
        <v>2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/>
      <c r="AJ260" s="11"/>
      <c r="AK260" s="42">
        <v>0.5</v>
      </c>
      <c r="AL260" s="18">
        <f t="shared" si="16"/>
        <v>2</v>
      </c>
      <c r="AM260" s="19">
        <f t="shared" si="17"/>
        <v>4</v>
      </c>
      <c r="AN260" s="1"/>
      <c r="AO260" s="1"/>
      <c r="AP260" s="1"/>
    </row>
    <row r="261" spans="1:42" s="16" customFormat="1" ht="10.199999999999999" x14ac:dyDescent="0.2">
      <c r="A261" s="39" t="s">
        <v>248</v>
      </c>
      <c r="B261" s="39" t="s">
        <v>7</v>
      </c>
      <c r="C261" s="40">
        <v>1391</v>
      </c>
      <c r="D261" s="39" t="s">
        <v>381</v>
      </c>
      <c r="E261" s="39" t="s">
        <v>248</v>
      </c>
      <c r="F261" s="39" t="s">
        <v>7</v>
      </c>
      <c r="G261" s="40" t="s">
        <v>260</v>
      </c>
      <c r="H261" s="40">
        <v>263</v>
      </c>
      <c r="I261" s="39" t="s">
        <v>8</v>
      </c>
      <c r="J261" s="17">
        <v>0</v>
      </c>
      <c r="K261" s="22">
        <v>0</v>
      </c>
      <c r="L261" s="22">
        <v>0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/>
      <c r="U261" s="22"/>
      <c r="V261" s="33">
        <v>45</v>
      </c>
      <c r="W261" s="18">
        <f t="shared" si="14"/>
        <v>2</v>
      </c>
      <c r="X261" s="19">
        <f t="shared" si="15"/>
        <v>4.4444444444444446E-2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/>
      <c r="AJ261" s="11"/>
      <c r="AK261" s="42">
        <v>3.5</v>
      </c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9" t="s">
        <v>248</v>
      </c>
      <c r="B262" s="39" t="s">
        <v>7</v>
      </c>
      <c r="C262" s="40">
        <v>1391</v>
      </c>
      <c r="D262" s="39" t="s">
        <v>381</v>
      </c>
      <c r="E262" s="39" t="s">
        <v>248</v>
      </c>
      <c r="F262" s="39" t="s">
        <v>7</v>
      </c>
      <c r="G262" s="40" t="s">
        <v>280</v>
      </c>
      <c r="H262" s="40">
        <v>264</v>
      </c>
      <c r="I262" s="39" t="s">
        <v>430</v>
      </c>
      <c r="J262" s="17">
        <v>0</v>
      </c>
      <c r="K262" s="22">
        <v>0</v>
      </c>
      <c r="L262" s="22">
        <v>0</v>
      </c>
      <c r="M262" s="22">
        <v>1</v>
      </c>
      <c r="N262" s="22">
        <v>3</v>
      </c>
      <c r="O262" s="22">
        <v>4</v>
      </c>
      <c r="P262" s="22">
        <v>0</v>
      </c>
      <c r="Q262" s="22">
        <v>0</v>
      </c>
      <c r="R262" s="22">
        <v>1</v>
      </c>
      <c r="S262" s="22">
        <v>0</v>
      </c>
      <c r="T262" s="22"/>
      <c r="U262" s="22"/>
      <c r="V262" s="33">
        <v>62</v>
      </c>
      <c r="W262" s="18">
        <f t="shared" ref="W262:W325" si="18">SUM(J262:U262)</f>
        <v>9</v>
      </c>
      <c r="X262" s="19">
        <f t="shared" ref="X262:X325" si="19">IFERROR(W262/V262,0)</f>
        <v>0.14516129032258066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2</v>
      </c>
      <c r="AG262" s="11">
        <v>0</v>
      </c>
      <c r="AH262" s="11">
        <v>0</v>
      </c>
      <c r="AI262" s="11"/>
      <c r="AJ262" s="11"/>
      <c r="AK262" s="42">
        <v>2.5</v>
      </c>
      <c r="AL262" s="18">
        <f t="shared" ref="AL262:AL325" si="20">SUM(Y262:AJ262)</f>
        <v>2</v>
      </c>
      <c r="AM262" s="19">
        <f t="shared" ref="AM262:AM325" si="21">IFERROR(AL262/AK262,0)</f>
        <v>0.8</v>
      </c>
      <c r="AN262" s="1"/>
      <c r="AO262" s="1"/>
      <c r="AP262" s="1"/>
    </row>
    <row r="263" spans="1:42" s="16" customFormat="1" ht="10.199999999999999" x14ac:dyDescent="0.2">
      <c r="A263" s="39" t="s">
        <v>248</v>
      </c>
      <c r="B263" s="39" t="s">
        <v>7</v>
      </c>
      <c r="C263" s="40">
        <v>1391</v>
      </c>
      <c r="D263" s="39" t="s">
        <v>381</v>
      </c>
      <c r="E263" s="39" t="s">
        <v>248</v>
      </c>
      <c r="F263" s="39" t="s">
        <v>7</v>
      </c>
      <c r="G263" s="40" t="s">
        <v>260</v>
      </c>
      <c r="H263" s="40">
        <v>265</v>
      </c>
      <c r="I263" s="39" t="s">
        <v>10</v>
      </c>
      <c r="J263" s="17">
        <v>0</v>
      </c>
      <c r="K263" s="22">
        <v>0</v>
      </c>
      <c r="L263" s="22">
        <v>0</v>
      </c>
      <c r="M263" s="22">
        <v>6</v>
      </c>
      <c r="N263" s="22">
        <v>6</v>
      </c>
      <c r="O263" s="22">
        <v>1</v>
      </c>
      <c r="P263" s="22">
        <v>3</v>
      </c>
      <c r="Q263" s="22">
        <v>8</v>
      </c>
      <c r="R263" s="22">
        <v>3</v>
      </c>
      <c r="S263" s="22">
        <v>0</v>
      </c>
      <c r="T263" s="22"/>
      <c r="U263" s="22"/>
      <c r="V263" s="33">
        <v>46</v>
      </c>
      <c r="W263" s="18">
        <f t="shared" si="18"/>
        <v>27</v>
      </c>
      <c r="X263" s="19">
        <f t="shared" si="19"/>
        <v>0.58695652173913049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/>
      <c r="AJ263" s="11"/>
      <c r="AK263" s="42">
        <v>5.5</v>
      </c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9" t="s">
        <v>248</v>
      </c>
      <c r="B264" s="39" t="s">
        <v>112</v>
      </c>
      <c r="C264" s="40">
        <v>1391</v>
      </c>
      <c r="D264" s="39" t="s">
        <v>381</v>
      </c>
      <c r="E264" s="39" t="s">
        <v>248</v>
      </c>
      <c r="F264" s="39" t="s">
        <v>112</v>
      </c>
      <c r="G264" s="40" t="s">
        <v>260</v>
      </c>
      <c r="H264" s="40">
        <v>266</v>
      </c>
      <c r="I264" s="39" t="s">
        <v>115</v>
      </c>
      <c r="J264" s="17">
        <v>0</v>
      </c>
      <c r="K264" s="22">
        <v>0</v>
      </c>
      <c r="L264" s="22">
        <v>0</v>
      </c>
      <c r="M264" s="22">
        <v>4</v>
      </c>
      <c r="N264" s="22">
        <v>0</v>
      </c>
      <c r="O264" s="22">
        <v>8</v>
      </c>
      <c r="P264" s="22">
        <v>0</v>
      </c>
      <c r="Q264" s="22">
        <v>0</v>
      </c>
      <c r="R264" s="22">
        <v>0</v>
      </c>
      <c r="S264" s="22">
        <v>0</v>
      </c>
      <c r="T264" s="22"/>
      <c r="U264" s="22"/>
      <c r="V264" s="33">
        <v>11</v>
      </c>
      <c r="W264" s="18">
        <f t="shared" si="18"/>
        <v>12</v>
      </c>
      <c r="X264" s="19">
        <f t="shared" si="19"/>
        <v>1.0909090909090908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1</v>
      </c>
      <c r="AE264" s="11">
        <v>0</v>
      </c>
      <c r="AF264" s="11">
        <v>0</v>
      </c>
      <c r="AG264" s="11">
        <v>0</v>
      </c>
      <c r="AH264" s="11">
        <v>0</v>
      </c>
      <c r="AI264" s="11"/>
      <c r="AJ264" s="11"/>
      <c r="AK264" s="42">
        <v>3</v>
      </c>
      <c r="AL264" s="18">
        <f t="shared" si="20"/>
        <v>1</v>
      </c>
      <c r="AM264" s="19">
        <f t="shared" si="21"/>
        <v>0.33333333333333331</v>
      </c>
      <c r="AN264" s="1"/>
      <c r="AO264" s="1"/>
      <c r="AP264" s="1"/>
    </row>
    <row r="265" spans="1:42" s="16" customFormat="1" ht="10.199999999999999" x14ac:dyDescent="0.2">
      <c r="A265" s="39" t="s">
        <v>248</v>
      </c>
      <c r="B265" s="39" t="s">
        <v>112</v>
      </c>
      <c r="C265" s="40">
        <v>1391</v>
      </c>
      <c r="D265" s="39" t="s">
        <v>381</v>
      </c>
      <c r="E265" s="39" t="s">
        <v>248</v>
      </c>
      <c r="F265" s="39" t="s">
        <v>112</v>
      </c>
      <c r="G265" s="40" t="s">
        <v>280</v>
      </c>
      <c r="H265" s="40">
        <v>267</v>
      </c>
      <c r="I265" s="39" t="s">
        <v>431</v>
      </c>
      <c r="J265" s="17">
        <v>0</v>
      </c>
      <c r="K265" s="22">
        <v>1</v>
      </c>
      <c r="L265" s="22">
        <v>0</v>
      </c>
      <c r="M265" s="22">
        <v>1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/>
      <c r="U265" s="22"/>
      <c r="V265" s="33">
        <v>10</v>
      </c>
      <c r="W265" s="18">
        <f t="shared" si="18"/>
        <v>2</v>
      </c>
      <c r="X265" s="19">
        <f t="shared" si="19"/>
        <v>0.2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/>
      <c r="AJ265" s="11"/>
      <c r="AK265" s="42">
        <v>5.5</v>
      </c>
      <c r="AL265" s="18">
        <f t="shared" si="20"/>
        <v>0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9" t="s">
        <v>248</v>
      </c>
      <c r="B266" s="39" t="s">
        <v>112</v>
      </c>
      <c r="C266" s="40">
        <v>1391</v>
      </c>
      <c r="D266" s="39" t="s">
        <v>381</v>
      </c>
      <c r="E266" s="39" t="s">
        <v>248</v>
      </c>
      <c r="F266" s="39" t="s">
        <v>112</v>
      </c>
      <c r="G266" s="40" t="s">
        <v>262</v>
      </c>
      <c r="H266" s="40">
        <v>268</v>
      </c>
      <c r="I266" s="39" t="s">
        <v>432</v>
      </c>
      <c r="J266" s="17">
        <v>5</v>
      </c>
      <c r="K266" s="22">
        <v>8</v>
      </c>
      <c r="L266" s="22">
        <v>10</v>
      </c>
      <c r="M266" s="22">
        <v>6</v>
      </c>
      <c r="N266" s="22">
        <v>6</v>
      </c>
      <c r="O266" s="22">
        <v>9</v>
      </c>
      <c r="P266" s="22">
        <v>16</v>
      </c>
      <c r="Q266" s="22">
        <v>8</v>
      </c>
      <c r="R266" s="22">
        <v>9</v>
      </c>
      <c r="S266" s="22">
        <v>5</v>
      </c>
      <c r="T266" s="22"/>
      <c r="U266" s="22"/>
      <c r="V266" s="33">
        <v>186</v>
      </c>
      <c r="W266" s="18">
        <f t="shared" si="18"/>
        <v>82</v>
      </c>
      <c r="X266" s="19">
        <f t="shared" si="19"/>
        <v>0.44086021505376344</v>
      </c>
      <c r="Y266" s="11">
        <v>6</v>
      </c>
      <c r="Z266" s="11">
        <v>7</v>
      </c>
      <c r="AA266" s="11">
        <v>6</v>
      </c>
      <c r="AB266" s="11">
        <v>6</v>
      </c>
      <c r="AC266" s="11">
        <v>7</v>
      </c>
      <c r="AD266" s="11">
        <v>15</v>
      </c>
      <c r="AE266" s="11">
        <v>12</v>
      </c>
      <c r="AF266" s="11">
        <v>7</v>
      </c>
      <c r="AG266" s="11">
        <v>1</v>
      </c>
      <c r="AH266" s="11">
        <v>1</v>
      </c>
      <c r="AI266" s="11"/>
      <c r="AJ266" s="11"/>
      <c r="AK266" s="42">
        <v>29.5</v>
      </c>
      <c r="AL266" s="18">
        <f t="shared" si="20"/>
        <v>68</v>
      </c>
      <c r="AM266" s="19">
        <f t="shared" si="21"/>
        <v>2.3050847457627119</v>
      </c>
      <c r="AN266" s="1"/>
      <c r="AO266" s="1"/>
      <c r="AP266" s="1"/>
    </row>
    <row r="267" spans="1:42" s="16" customFormat="1" ht="10.199999999999999" x14ac:dyDescent="0.2">
      <c r="A267" s="39" t="s">
        <v>248</v>
      </c>
      <c r="B267" s="39" t="s">
        <v>112</v>
      </c>
      <c r="C267" s="40">
        <v>1391</v>
      </c>
      <c r="D267" s="39" t="s">
        <v>381</v>
      </c>
      <c r="E267" s="39" t="s">
        <v>248</v>
      </c>
      <c r="F267" s="39" t="s">
        <v>112</v>
      </c>
      <c r="G267" s="40" t="s">
        <v>260</v>
      </c>
      <c r="H267" s="40">
        <v>269</v>
      </c>
      <c r="I267" s="39" t="s">
        <v>113</v>
      </c>
      <c r="J267" s="17">
        <v>0</v>
      </c>
      <c r="K267" s="22">
        <v>0</v>
      </c>
      <c r="L267" s="22">
        <v>0</v>
      </c>
      <c r="M267" s="22">
        <v>0</v>
      </c>
      <c r="N267" s="22">
        <v>2</v>
      </c>
      <c r="O267" s="22">
        <v>0</v>
      </c>
      <c r="P267" s="22">
        <v>6</v>
      </c>
      <c r="Q267" s="22">
        <v>0</v>
      </c>
      <c r="R267" s="22">
        <v>0</v>
      </c>
      <c r="S267" s="22">
        <v>0</v>
      </c>
      <c r="T267" s="22"/>
      <c r="U267" s="22"/>
      <c r="V267" s="33">
        <v>16</v>
      </c>
      <c r="W267" s="18">
        <f t="shared" si="18"/>
        <v>8</v>
      </c>
      <c r="X267" s="19">
        <f t="shared" si="19"/>
        <v>0.5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/>
      <c r="AJ267" s="11"/>
      <c r="AK267" s="42">
        <v>0.5</v>
      </c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9" t="s">
        <v>0</v>
      </c>
      <c r="B268" s="39" t="s">
        <v>50</v>
      </c>
      <c r="C268" s="40">
        <v>870</v>
      </c>
      <c r="D268" s="39" t="s">
        <v>273</v>
      </c>
      <c r="E268" s="39" t="s">
        <v>246</v>
      </c>
      <c r="F268" s="39" t="s">
        <v>217</v>
      </c>
      <c r="G268" s="40" t="s">
        <v>260</v>
      </c>
      <c r="H268" s="40">
        <v>270</v>
      </c>
      <c r="I268" s="39" t="s">
        <v>54</v>
      </c>
      <c r="J268" s="17">
        <v>1</v>
      </c>
      <c r="K268" s="22">
        <v>1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/>
      <c r="U268" s="22"/>
      <c r="V268" s="33">
        <v>69</v>
      </c>
      <c r="W268" s="18">
        <f t="shared" si="18"/>
        <v>2</v>
      </c>
      <c r="X268" s="19">
        <f t="shared" si="19"/>
        <v>2.8985507246376812E-2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/>
      <c r="AJ268" s="11"/>
      <c r="AK268" s="42">
        <v>1</v>
      </c>
      <c r="AL268" s="18">
        <f t="shared" si="20"/>
        <v>0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9" t="s">
        <v>0</v>
      </c>
      <c r="B269" s="39" t="s">
        <v>124</v>
      </c>
      <c r="C269" s="40">
        <v>870</v>
      </c>
      <c r="D269" s="39" t="s">
        <v>273</v>
      </c>
      <c r="E269" s="39" t="s">
        <v>246</v>
      </c>
      <c r="F269" s="39" t="s">
        <v>124</v>
      </c>
      <c r="G269" s="40" t="s">
        <v>280</v>
      </c>
      <c r="H269" s="40">
        <v>271</v>
      </c>
      <c r="I269" s="39" t="s">
        <v>433</v>
      </c>
      <c r="J269" s="17">
        <v>17</v>
      </c>
      <c r="K269" s="22">
        <v>4</v>
      </c>
      <c r="L269" s="22">
        <v>26</v>
      </c>
      <c r="M269" s="22">
        <v>3</v>
      </c>
      <c r="N269" s="22">
        <v>3</v>
      </c>
      <c r="O269" s="22">
        <v>12</v>
      </c>
      <c r="P269" s="22">
        <v>3</v>
      </c>
      <c r="Q269" s="22">
        <v>2</v>
      </c>
      <c r="R269" s="22">
        <v>5</v>
      </c>
      <c r="S269" s="22">
        <v>4</v>
      </c>
      <c r="T269" s="22"/>
      <c r="U269" s="22"/>
      <c r="V269" s="33">
        <v>127</v>
      </c>
      <c r="W269" s="18">
        <f t="shared" si="18"/>
        <v>79</v>
      </c>
      <c r="X269" s="19">
        <f t="shared" si="19"/>
        <v>0.62204724409448819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/>
      <c r="AJ269" s="11"/>
      <c r="AK269" s="42">
        <v>16.5</v>
      </c>
      <c r="AL269" s="18">
        <f t="shared" si="20"/>
        <v>0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9" t="s">
        <v>0</v>
      </c>
      <c r="B270" s="39" t="s">
        <v>124</v>
      </c>
      <c r="C270" s="40">
        <v>870</v>
      </c>
      <c r="D270" s="39" t="s">
        <v>273</v>
      </c>
      <c r="E270" s="39" t="s">
        <v>246</v>
      </c>
      <c r="F270" s="39" t="s">
        <v>124</v>
      </c>
      <c r="G270" s="40" t="s">
        <v>260</v>
      </c>
      <c r="H270" s="40">
        <v>272</v>
      </c>
      <c r="I270" s="39" t="s">
        <v>129</v>
      </c>
      <c r="J270" s="17">
        <v>0</v>
      </c>
      <c r="K270" s="22">
        <v>0</v>
      </c>
      <c r="L270" s="22">
        <v>0</v>
      </c>
      <c r="M270" s="22">
        <v>1</v>
      </c>
      <c r="N270" s="22">
        <v>4</v>
      </c>
      <c r="O270" s="22">
        <v>0</v>
      </c>
      <c r="P270" s="22">
        <v>1</v>
      </c>
      <c r="Q270" s="22">
        <v>1</v>
      </c>
      <c r="R270" s="22">
        <v>1</v>
      </c>
      <c r="S270" s="22">
        <v>0</v>
      </c>
      <c r="T270" s="22"/>
      <c r="U270" s="22"/>
      <c r="V270" s="33">
        <v>52</v>
      </c>
      <c r="W270" s="18">
        <f t="shared" si="18"/>
        <v>8</v>
      </c>
      <c r="X270" s="19">
        <f t="shared" si="19"/>
        <v>0.15384615384615385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/>
      <c r="AJ270" s="11"/>
      <c r="AK270" s="42">
        <v>3.5</v>
      </c>
      <c r="AL270" s="18">
        <f t="shared" si="20"/>
        <v>0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9" t="s">
        <v>0</v>
      </c>
      <c r="B271" s="39" t="s">
        <v>1</v>
      </c>
      <c r="C271" s="40">
        <v>870</v>
      </c>
      <c r="D271" s="39" t="s">
        <v>273</v>
      </c>
      <c r="E271" s="39" t="s">
        <v>246</v>
      </c>
      <c r="F271" s="39" t="s">
        <v>217</v>
      </c>
      <c r="G271" s="40" t="s">
        <v>260</v>
      </c>
      <c r="H271" s="40">
        <v>273</v>
      </c>
      <c r="I271" s="39" t="s">
        <v>434</v>
      </c>
      <c r="J271" s="17">
        <v>3</v>
      </c>
      <c r="K271" s="22">
        <v>4</v>
      </c>
      <c r="L271" s="22">
        <v>1</v>
      </c>
      <c r="M271" s="22">
        <v>4</v>
      </c>
      <c r="N271" s="22">
        <v>0</v>
      </c>
      <c r="O271" s="22">
        <v>0</v>
      </c>
      <c r="P271" s="22">
        <v>1</v>
      </c>
      <c r="Q271" s="22">
        <v>0</v>
      </c>
      <c r="R271" s="22">
        <v>0</v>
      </c>
      <c r="S271" s="22">
        <v>0</v>
      </c>
      <c r="T271" s="22"/>
      <c r="U271" s="22"/>
      <c r="V271" s="33">
        <v>22</v>
      </c>
      <c r="W271" s="18">
        <f t="shared" si="18"/>
        <v>13</v>
      </c>
      <c r="X271" s="19">
        <f t="shared" si="19"/>
        <v>0.59090909090909094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/>
      <c r="AJ271" s="11"/>
      <c r="AK271" s="42">
        <v>1</v>
      </c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9" t="s">
        <v>0</v>
      </c>
      <c r="B272" s="39" t="s">
        <v>14</v>
      </c>
      <c r="C272" s="40">
        <v>870</v>
      </c>
      <c r="D272" s="39" t="s">
        <v>273</v>
      </c>
      <c r="E272" s="39" t="s">
        <v>246</v>
      </c>
      <c r="F272" s="39" t="s">
        <v>14</v>
      </c>
      <c r="G272" s="40" t="s">
        <v>262</v>
      </c>
      <c r="H272" s="40">
        <v>275</v>
      </c>
      <c r="I272" s="39" t="s">
        <v>435</v>
      </c>
      <c r="J272" s="17">
        <v>17</v>
      </c>
      <c r="K272" s="22">
        <v>18</v>
      </c>
      <c r="L272" s="22">
        <v>8</v>
      </c>
      <c r="M272" s="22">
        <v>8</v>
      </c>
      <c r="N272" s="22">
        <v>5</v>
      </c>
      <c r="O272" s="22">
        <v>11</v>
      </c>
      <c r="P272" s="22">
        <v>22</v>
      </c>
      <c r="Q272" s="22">
        <v>23</v>
      </c>
      <c r="R272" s="22">
        <v>11</v>
      </c>
      <c r="S272" s="22">
        <v>11</v>
      </c>
      <c r="T272" s="22"/>
      <c r="U272" s="22"/>
      <c r="V272" s="33">
        <v>653</v>
      </c>
      <c r="W272" s="18">
        <f t="shared" si="18"/>
        <v>134</v>
      </c>
      <c r="X272" s="19">
        <f t="shared" si="19"/>
        <v>0.20520673813169985</v>
      </c>
      <c r="Y272" s="11">
        <v>0</v>
      </c>
      <c r="Z272" s="11">
        <v>0</v>
      </c>
      <c r="AA272" s="11">
        <v>1</v>
      </c>
      <c r="AB272" s="11">
        <v>1</v>
      </c>
      <c r="AC272" s="11">
        <v>9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/>
      <c r="AJ272" s="11"/>
      <c r="AK272" s="42">
        <v>18</v>
      </c>
      <c r="AL272" s="18">
        <f t="shared" si="20"/>
        <v>11</v>
      </c>
      <c r="AM272" s="19">
        <f t="shared" si="21"/>
        <v>0.61111111111111116</v>
      </c>
      <c r="AN272" s="1"/>
      <c r="AO272" s="1"/>
      <c r="AP272" s="1"/>
    </row>
    <row r="273" spans="1:42" s="16" customFormat="1" ht="10.199999999999999" x14ac:dyDescent="0.2">
      <c r="A273" s="39" t="s">
        <v>0</v>
      </c>
      <c r="B273" s="39" t="s">
        <v>50</v>
      </c>
      <c r="C273" s="40">
        <v>870</v>
      </c>
      <c r="D273" s="39" t="s">
        <v>273</v>
      </c>
      <c r="E273" s="39" t="s">
        <v>246</v>
      </c>
      <c r="F273" s="39" t="s">
        <v>14</v>
      </c>
      <c r="G273" s="40" t="s">
        <v>260</v>
      </c>
      <c r="H273" s="40">
        <v>276</v>
      </c>
      <c r="I273" s="39" t="s">
        <v>436</v>
      </c>
      <c r="J273" s="17">
        <v>0</v>
      </c>
      <c r="K273" s="22">
        <v>0</v>
      </c>
      <c r="L273" s="22">
        <v>1</v>
      </c>
      <c r="M273" s="22">
        <v>0</v>
      </c>
      <c r="N273" s="22">
        <v>0</v>
      </c>
      <c r="O273" s="22">
        <v>0</v>
      </c>
      <c r="P273" s="22">
        <v>2</v>
      </c>
      <c r="Q273" s="22">
        <v>2</v>
      </c>
      <c r="R273" s="22">
        <v>1</v>
      </c>
      <c r="S273" s="22">
        <v>0</v>
      </c>
      <c r="T273" s="22"/>
      <c r="U273" s="22"/>
      <c r="V273" s="33">
        <v>170</v>
      </c>
      <c r="W273" s="18">
        <f t="shared" si="18"/>
        <v>6</v>
      </c>
      <c r="X273" s="19">
        <f t="shared" si="19"/>
        <v>3.5294117647058823E-2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/>
      <c r="AJ273" s="11"/>
      <c r="AK273" s="42">
        <v>0</v>
      </c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9" t="s">
        <v>0</v>
      </c>
      <c r="B274" s="39" t="s">
        <v>33</v>
      </c>
      <c r="C274" s="40">
        <v>870</v>
      </c>
      <c r="D274" s="39" t="s">
        <v>273</v>
      </c>
      <c r="E274" s="39" t="s">
        <v>237</v>
      </c>
      <c r="F274" s="39" t="s">
        <v>32</v>
      </c>
      <c r="G274" s="40" t="s">
        <v>260</v>
      </c>
      <c r="H274" s="40">
        <v>277</v>
      </c>
      <c r="I274" s="39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/>
      <c r="U274" s="22"/>
      <c r="V274" s="33">
        <v>49</v>
      </c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/>
      <c r="AJ274" s="11"/>
      <c r="AK274" s="42">
        <v>2</v>
      </c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9" t="s">
        <v>3</v>
      </c>
      <c r="B275" s="39" t="s">
        <v>205</v>
      </c>
      <c r="C275" s="40">
        <v>870</v>
      </c>
      <c r="D275" s="39" t="s">
        <v>273</v>
      </c>
      <c r="E275" s="39" t="s">
        <v>237</v>
      </c>
      <c r="F275" s="39" t="s">
        <v>206</v>
      </c>
      <c r="G275" s="40" t="s">
        <v>260</v>
      </c>
      <c r="H275" s="40">
        <v>278</v>
      </c>
      <c r="I275" s="39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/>
      <c r="U275" s="22"/>
      <c r="V275" s="33">
        <v>17</v>
      </c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2</v>
      </c>
      <c r="AD275" s="11">
        <v>0</v>
      </c>
      <c r="AE275" s="11">
        <v>1</v>
      </c>
      <c r="AF275" s="11">
        <v>2</v>
      </c>
      <c r="AG275" s="11">
        <v>0</v>
      </c>
      <c r="AH275" s="11">
        <v>0</v>
      </c>
      <c r="AI275" s="11"/>
      <c r="AJ275" s="11"/>
      <c r="AK275" s="42">
        <v>0</v>
      </c>
      <c r="AL275" s="18">
        <f t="shared" si="20"/>
        <v>5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9" t="s">
        <v>0</v>
      </c>
      <c r="B276" s="39" t="s">
        <v>79</v>
      </c>
      <c r="C276" s="40">
        <v>870</v>
      </c>
      <c r="D276" s="39" t="s">
        <v>273</v>
      </c>
      <c r="E276" s="39" t="s">
        <v>237</v>
      </c>
      <c r="F276" s="39" t="s">
        <v>79</v>
      </c>
      <c r="G276" s="40" t="s">
        <v>260</v>
      </c>
      <c r="H276" s="40">
        <v>279</v>
      </c>
      <c r="I276" s="39" t="s">
        <v>82</v>
      </c>
      <c r="J276" s="17">
        <v>0</v>
      </c>
      <c r="K276" s="22">
        <v>0</v>
      </c>
      <c r="L276" s="22">
        <v>0</v>
      </c>
      <c r="M276" s="22">
        <v>0</v>
      </c>
      <c r="N276" s="22">
        <v>5</v>
      </c>
      <c r="O276" s="22">
        <v>7</v>
      </c>
      <c r="P276" s="22">
        <v>3</v>
      </c>
      <c r="Q276" s="22">
        <v>3</v>
      </c>
      <c r="R276" s="22">
        <v>5</v>
      </c>
      <c r="S276" s="22">
        <v>0</v>
      </c>
      <c r="T276" s="22"/>
      <c r="U276" s="22"/>
      <c r="V276" s="33">
        <v>46</v>
      </c>
      <c r="W276" s="18">
        <f t="shared" si="18"/>
        <v>23</v>
      </c>
      <c r="X276" s="19">
        <f t="shared" si="19"/>
        <v>0.5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2</v>
      </c>
      <c r="AF276" s="11">
        <v>1</v>
      </c>
      <c r="AG276" s="11">
        <v>0</v>
      </c>
      <c r="AH276" s="11">
        <v>0</v>
      </c>
      <c r="AI276" s="11"/>
      <c r="AJ276" s="11"/>
      <c r="AK276" s="42">
        <v>5.5</v>
      </c>
      <c r="AL276" s="18">
        <f t="shared" si="20"/>
        <v>3</v>
      </c>
      <c r="AM276" s="19">
        <f t="shared" si="21"/>
        <v>0.54545454545454541</v>
      </c>
      <c r="AN276" s="1"/>
      <c r="AO276" s="1"/>
      <c r="AP276" s="1"/>
    </row>
    <row r="277" spans="1:42" s="16" customFormat="1" ht="10.199999999999999" x14ac:dyDescent="0.2">
      <c r="A277" s="39" t="s">
        <v>0</v>
      </c>
      <c r="B277" s="39" t="s">
        <v>79</v>
      </c>
      <c r="C277" s="40">
        <v>870</v>
      </c>
      <c r="D277" s="39" t="s">
        <v>273</v>
      </c>
      <c r="E277" s="39" t="s">
        <v>237</v>
      </c>
      <c r="F277" s="39" t="s">
        <v>79</v>
      </c>
      <c r="G277" s="40" t="s">
        <v>260</v>
      </c>
      <c r="H277" s="40">
        <v>280</v>
      </c>
      <c r="I277" s="39" t="s">
        <v>437</v>
      </c>
      <c r="J277" s="17">
        <v>0</v>
      </c>
      <c r="K277" s="22">
        <v>0</v>
      </c>
      <c r="L277" s="22">
        <v>1</v>
      </c>
      <c r="M277" s="22">
        <v>1</v>
      </c>
      <c r="N277" s="22">
        <v>1</v>
      </c>
      <c r="O277" s="22">
        <v>3</v>
      </c>
      <c r="P277" s="22">
        <v>4</v>
      </c>
      <c r="Q277" s="22">
        <v>4</v>
      </c>
      <c r="R277" s="22">
        <v>4</v>
      </c>
      <c r="S277" s="22">
        <v>0</v>
      </c>
      <c r="T277" s="22"/>
      <c r="U277" s="22"/>
      <c r="V277" s="33">
        <v>104</v>
      </c>
      <c r="W277" s="18">
        <f t="shared" si="18"/>
        <v>18</v>
      </c>
      <c r="X277" s="19">
        <f t="shared" si="19"/>
        <v>0.17307692307692307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2</v>
      </c>
      <c r="AF277" s="11">
        <v>0</v>
      </c>
      <c r="AG277" s="11">
        <v>0</v>
      </c>
      <c r="AH277" s="11">
        <v>0</v>
      </c>
      <c r="AI277" s="11"/>
      <c r="AJ277" s="11"/>
      <c r="AK277" s="42">
        <v>0</v>
      </c>
      <c r="AL277" s="18">
        <f t="shared" si="20"/>
        <v>2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9" t="s">
        <v>0</v>
      </c>
      <c r="B278" s="39" t="s">
        <v>79</v>
      </c>
      <c r="C278" s="40">
        <v>870</v>
      </c>
      <c r="D278" s="39" t="s">
        <v>273</v>
      </c>
      <c r="E278" s="39" t="s">
        <v>237</v>
      </c>
      <c r="F278" s="39" t="s">
        <v>79</v>
      </c>
      <c r="G278" s="40" t="s">
        <v>260</v>
      </c>
      <c r="H278" s="40">
        <v>281</v>
      </c>
      <c r="I278" s="39" t="s">
        <v>84</v>
      </c>
      <c r="J278" s="17">
        <v>2</v>
      </c>
      <c r="K278" s="22">
        <v>1</v>
      </c>
      <c r="L278" s="22">
        <v>4</v>
      </c>
      <c r="M278" s="22">
        <v>0</v>
      </c>
      <c r="N278" s="22">
        <v>2</v>
      </c>
      <c r="O278" s="22">
        <v>3</v>
      </c>
      <c r="P278" s="22">
        <v>1</v>
      </c>
      <c r="Q278" s="22">
        <v>0</v>
      </c>
      <c r="R278" s="22">
        <v>3</v>
      </c>
      <c r="S278" s="22">
        <v>0</v>
      </c>
      <c r="T278" s="22"/>
      <c r="U278" s="22"/>
      <c r="V278" s="33">
        <v>64</v>
      </c>
      <c r="W278" s="18">
        <f t="shared" si="18"/>
        <v>16</v>
      </c>
      <c r="X278" s="19">
        <f t="shared" si="19"/>
        <v>0.25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2</v>
      </c>
      <c r="AE278" s="11">
        <v>0</v>
      </c>
      <c r="AF278" s="11">
        <v>0</v>
      </c>
      <c r="AG278" s="11">
        <v>0</v>
      </c>
      <c r="AH278" s="11">
        <v>0</v>
      </c>
      <c r="AI278" s="11"/>
      <c r="AJ278" s="11"/>
      <c r="AK278" s="42">
        <v>2</v>
      </c>
      <c r="AL278" s="18">
        <f t="shared" si="20"/>
        <v>2</v>
      </c>
      <c r="AM278" s="19">
        <f t="shared" si="21"/>
        <v>1</v>
      </c>
      <c r="AN278" s="1"/>
      <c r="AO278" s="1"/>
      <c r="AP278" s="1"/>
    </row>
    <row r="279" spans="1:42" s="16" customFormat="1" ht="10.199999999999999" x14ac:dyDescent="0.2">
      <c r="A279" s="39" t="s">
        <v>0</v>
      </c>
      <c r="B279" s="39" t="s">
        <v>79</v>
      </c>
      <c r="C279" s="40">
        <v>870</v>
      </c>
      <c r="D279" s="39" t="s">
        <v>273</v>
      </c>
      <c r="E279" s="39" t="s">
        <v>237</v>
      </c>
      <c r="F279" s="39" t="s">
        <v>79</v>
      </c>
      <c r="G279" s="40" t="s">
        <v>260</v>
      </c>
      <c r="H279" s="40">
        <v>282</v>
      </c>
      <c r="I279" s="39" t="s">
        <v>80</v>
      </c>
      <c r="J279" s="17">
        <v>0</v>
      </c>
      <c r="K279" s="22">
        <v>0</v>
      </c>
      <c r="L279" s="22">
        <v>0</v>
      </c>
      <c r="M279" s="22">
        <v>0</v>
      </c>
      <c r="N279" s="22">
        <v>2</v>
      </c>
      <c r="O279" s="22">
        <v>0</v>
      </c>
      <c r="P279" s="22">
        <v>3</v>
      </c>
      <c r="Q279" s="22">
        <v>3</v>
      </c>
      <c r="R279" s="22">
        <v>3</v>
      </c>
      <c r="S279" s="22">
        <v>0</v>
      </c>
      <c r="T279" s="22"/>
      <c r="U279" s="22"/>
      <c r="V279" s="33">
        <v>32</v>
      </c>
      <c r="W279" s="18">
        <f t="shared" si="18"/>
        <v>11</v>
      </c>
      <c r="X279" s="19">
        <f t="shared" si="19"/>
        <v>0.34375</v>
      </c>
      <c r="Y279" s="11">
        <v>0</v>
      </c>
      <c r="Z279" s="11">
        <v>1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/>
      <c r="AJ279" s="11"/>
      <c r="AK279" s="42">
        <v>11.5</v>
      </c>
      <c r="AL279" s="18">
        <f t="shared" si="20"/>
        <v>1</v>
      </c>
      <c r="AM279" s="19">
        <f t="shared" si="21"/>
        <v>8.6956521739130432E-2</v>
      </c>
      <c r="AN279" s="1"/>
      <c r="AO279" s="1"/>
      <c r="AP279" s="1"/>
    </row>
    <row r="280" spans="1:42" s="16" customFormat="1" ht="10.199999999999999" x14ac:dyDescent="0.2">
      <c r="A280" s="39" t="s">
        <v>0</v>
      </c>
      <c r="B280" s="39" t="s">
        <v>94</v>
      </c>
      <c r="C280" s="40">
        <v>870</v>
      </c>
      <c r="D280" s="39" t="s">
        <v>273</v>
      </c>
      <c r="E280" s="39" t="s">
        <v>237</v>
      </c>
      <c r="F280" s="39" t="s">
        <v>93</v>
      </c>
      <c r="G280" s="40" t="s">
        <v>260</v>
      </c>
      <c r="H280" s="40">
        <v>283</v>
      </c>
      <c r="I280" s="39" t="s">
        <v>97</v>
      </c>
      <c r="J280" s="17">
        <v>0</v>
      </c>
      <c r="K280" s="22">
        <v>0</v>
      </c>
      <c r="L280" s="22">
        <v>0</v>
      </c>
      <c r="M280" s="22">
        <v>1</v>
      </c>
      <c r="N280" s="22">
        <v>0</v>
      </c>
      <c r="O280" s="22">
        <v>0</v>
      </c>
      <c r="P280" s="22">
        <v>1</v>
      </c>
      <c r="Q280" s="22">
        <v>1</v>
      </c>
      <c r="R280" s="22">
        <v>0</v>
      </c>
      <c r="S280" s="22">
        <v>0</v>
      </c>
      <c r="T280" s="22"/>
      <c r="U280" s="22"/>
      <c r="V280" s="33">
        <v>64</v>
      </c>
      <c r="W280" s="18">
        <f t="shared" si="18"/>
        <v>3</v>
      </c>
      <c r="X280" s="19">
        <f t="shared" si="19"/>
        <v>4.6875E-2</v>
      </c>
      <c r="Y280" s="11">
        <v>1</v>
      </c>
      <c r="Z280" s="11">
        <v>0</v>
      </c>
      <c r="AA280" s="11">
        <v>0</v>
      </c>
      <c r="AB280" s="11">
        <v>2</v>
      </c>
      <c r="AC280" s="11">
        <v>7</v>
      </c>
      <c r="AD280" s="11">
        <v>3</v>
      </c>
      <c r="AE280" s="11">
        <v>0</v>
      </c>
      <c r="AF280" s="11">
        <v>0</v>
      </c>
      <c r="AG280" s="11">
        <v>0</v>
      </c>
      <c r="AH280" s="11">
        <v>0</v>
      </c>
      <c r="AI280" s="11"/>
      <c r="AJ280" s="11"/>
      <c r="AK280" s="42">
        <v>1</v>
      </c>
      <c r="AL280" s="18">
        <f t="shared" si="20"/>
        <v>13</v>
      </c>
      <c r="AM280" s="19">
        <f t="shared" si="21"/>
        <v>13</v>
      </c>
      <c r="AN280" s="1"/>
      <c r="AO280" s="1"/>
      <c r="AP280" s="1"/>
    </row>
    <row r="281" spans="1:42" s="16" customFormat="1" ht="10.199999999999999" x14ac:dyDescent="0.2">
      <c r="A281" s="39" t="s">
        <v>0</v>
      </c>
      <c r="B281" s="39" t="s">
        <v>94</v>
      </c>
      <c r="C281" s="40">
        <v>870</v>
      </c>
      <c r="D281" s="39" t="s">
        <v>273</v>
      </c>
      <c r="E281" s="39" t="s">
        <v>237</v>
      </c>
      <c r="F281" s="39" t="s">
        <v>93</v>
      </c>
      <c r="G281" s="40" t="s">
        <v>260</v>
      </c>
      <c r="H281" s="40">
        <v>284</v>
      </c>
      <c r="I281" s="39" t="s">
        <v>95</v>
      </c>
      <c r="J281" s="17">
        <v>0</v>
      </c>
      <c r="K281" s="22">
        <v>0</v>
      </c>
      <c r="L281" s="22">
        <v>0</v>
      </c>
      <c r="M281" s="22">
        <v>1</v>
      </c>
      <c r="N281" s="22">
        <v>0</v>
      </c>
      <c r="O281" s="22">
        <v>7</v>
      </c>
      <c r="P281" s="22">
        <v>2</v>
      </c>
      <c r="Q281" s="22">
        <v>5</v>
      </c>
      <c r="R281" s="22">
        <v>4</v>
      </c>
      <c r="S281" s="22">
        <v>1</v>
      </c>
      <c r="T281" s="22"/>
      <c r="U281" s="22"/>
      <c r="V281" s="33">
        <v>50</v>
      </c>
      <c r="W281" s="18">
        <f t="shared" si="18"/>
        <v>20</v>
      </c>
      <c r="X281" s="19">
        <f t="shared" si="19"/>
        <v>0.4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/>
      <c r="AJ281" s="11"/>
      <c r="AK281" s="42">
        <v>0</v>
      </c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9" t="s">
        <v>0</v>
      </c>
      <c r="B282" s="39" t="s">
        <v>94</v>
      </c>
      <c r="C282" s="40">
        <v>870</v>
      </c>
      <c r="D282" s="39" t="s">
        <v>273</v>
      </c>
      <c r="E282" s="39" t="s">
        <v>237</v>
      </c>
      <c r="F282" s="39" t="s">
        <v>93</v>
      </c>
      <c r="G282" s="40" t="s">
        <v>280</v>
      </c>
      <c r="H282" s="40">
        <v>285</v>
      </c>
      <c r="I282" s="39" t="s">
        <v>438</v>
      </c>
      <c r="J282" s="17">
        <v>12</v>
      </c>
      <c r="K282" s="22">
        <v>2</v>
      </c>
      <c r="L282" s="22">
        <v>3</v>
      </c>
      <c r="M282" s="22">
        <v>3</v>
      </c>
      <c r="N282" s="22">
        <v>1</v>
      </c>
      <c r="O282" s="22">
        <v>4</v>
      </c>
      <c r="P282" s="22">
        <v>3</v>
      </c>
      <c r="Q282" s="22">
        <v>4</v>
      </c>
      <c r="R282" s="22">
        <v>7</v>
      </c>
      <c r="S282" s="22">
        <v>3</v>
      </c>
      <c r="T282" s="22"/>
      <c r="U282" s="22"/>
      <c r="V282" s="33">
        <v>51</v>
      </c>
      <c r="W282" s="18">
        <f t="shared" si="18"/>
        <v>42</v>
      </c>
      <c r="X282" s="19">
        <f t="shared" si="19"/>
        <v>0.82352941176470584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1</v>
      </c>
      <c r="AE282" s="11">
        <v>0</v>
      </c>
      <c r="AF282" s="11">
        <v>0</v>
      </c>
      <c r="AG282" s="11">
        <v>0</v>
      </c>
      <c r="AH282" s="11">
        <v>0</v>
      </c>
      <c r="AI282" s="11"/>
      <c r="AJ282" s="11"/>
      <c r="AK282" s="42">
        <v>8</v>
      </c>
      <c r="AL282" s="18">
        <f t="shared" si="20"/>
        <v>1</v>
      </c>
      <c r="AM282" s="19">
        <f t="shared" si="21"/>
        <v>0.125</v>
      </c>
      <c r="AN282" s="1"/>
      <c r="AO282" s="1"/>
      <c r="AP282" s="1"/>
    </row>
    <row r="283" spans="1:42" s="16" customFormat="1" ht="10.199999999999999" x14ac:dyDescent="0.2">
      <c r="A283" s="39" t="s">
        <v>0</v>
      </c>
      <c r="B283" s="39" t="s">
        <v>94</v>
      </c>
      <c r="C283" s="40">
        <v>870</v>
      </c>
      <c r="D283" s="39" t="s">
        <v>273</v>
      </c>
      <c r="E283" s="39" t="s">
        <v>237</v>
      </c>
      <c r="F283" s="39" t="s">
        <v>93</v>
      </c>
      <c r="G283" s="40" t="s">
        <v>260</v>
      </c>
      <c r="H283" s="40">
        <v>286</v>
      </c>
      <c r="I283" s="39" t="s">
        <v>439</v>
      </c>
      <c r="J283" s="17">
        <v>0</v>
      </c>
      <c r="K283" s="22">
        <v>0</v>
      </c>
      <c r="L283" s="22">
        <v>0</v>
      </c>
      <c r="M283" s="22">
        <v>1</v>
      </c>
      <c r="N283" s="22">
        <v>3</v>
      </c>
      <c r="O283" s="22">
        <v>0</v>
      </c>
      <c r="P283" s="22">
        <v>5</v>
      </c>
      <c r="Q283" s="22">
        <v>2</v>
      </c>
      <c r="R283" s="22">
        <v>0</v>
      </c>
      <c r="S283" s="22">
        <v>1</v>
      </c>
      <c r="T283" s="22"/>
      <c r="U283" s="22"/>
      <c r="V283" s="33">
        <v>49</v>
      </c>
      <c r="W283" s="18">
        <f t="shared" si="18"/>
        <v>12</v>
      </c>
      <c r="X283" s="19">
        <f t="shared" si="19"/>
        <v>0.24489795918367346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1</v>
      </c>
      <c r="AG283" s="11">
        <v>0</v>
      </c>
      <c r="AH283" s="11">
        <v>0</v>
      </c>
      <c r="AI283" s="11"/>
      <c r="AJ283" s="11"/>
      <c r="AK283" s="42">
        <v>2</v>
      </c>
      <c r="AL283" s="18">
        <f t="shared" si="20"/>
        <v>1</v>
      </c>
      <c r="AM283" s="19">
        <f t="shared" si="21"/>
        <v>0.5</v>
      </c>
      <c r="AN283" s="1"/>
      <c r="AO283" s="1"/>
      <c r="AP283" s="1"/>
    </row>
    <row r="284" spans="1:42" s="16" customFormat="1" ht="10.199999999999999" x14ac:dyDescent="0.2">
      <c r="A284" s="39" t="s">
        <v>132</v>
      </c>
      <c r="B284" s="39" t="s">
        <v>176</v>
      </c>
      <c r="C284" s="40">
        <v>870</v>
      </c>
      <c r="D284" s="39" t="s">
        <v>273</v>
      </c>
      <c r="E284" s="39" t="s">
        <v>237</v>
      </c>
      <c r="F284" s="39" t="s">
        <v>132</v>
      </c>
      <c r="G284" s="40" t="s">
        <v>260</v>
      </c>
      <c r="H284" s="40">
        <v>287</v>
      </c>
      <c r="I284" s="39" t="s">
        <v>175</v>
      </c>
      <c r="J284" s="17">
        <v>0</v>
      </c>
      <c r="K284" s="22">
        <v>0</v>
      </c>
      <c r="L284" s="22">
        <v>2</v>
      </c>
      <c r="M284" s="22">
        <v>0</v>
      </c>
      <c r="N284" s="22">
        <v>0</v>
      </c>
      <c r="O284" s="22">
        <v>0</v>
      </c>
      <c r="P284" s="22">
        <v>7</v>
      </c>
      <c r="Q284" s="22">
        <v>0</v>
      </c>
      <c r="R284" s="22">
        <v>0</v>
      </c>
      <c r="S284" s="22">
        <v>0</v>
      </c>
      <c r="T284" s="22"/>
      <c r="U284" s="22"/>
      <c r="V284" s="33">
        <v>17</v>
      </c>
      <c r="W284" s="18">
        <f t="shared" si="18"/>
        <v>9</v>
      </c>
      <c r="X284" s="19">
        <f t="shared" si="19"/>
        <v>0.52941176470588236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/>
      <c r="AJ284" s="11"/>
      <c r="AK284" s="42">
        <v>0</v>
      </c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9" t="s">
        <v>99</v>
      </c>
      <c r="B285" s="39" t="s">
        <v>196</v>
      </c>
      <c r="C285" s="40">
        <v>1714</v>
      </c>
      <c r="D285" s="39" t="s">
        <v>314</v>
      </c>
      <c r="E285" s="39" t="s">
        <v>99</v>
      </c>
      <c r="F285" s="39" t="s">
        <v>198</v>
      </c>
      <c r="G285" s="40" t="s">
        <v>280</v>
      </c>
      <c r="H285" s="40">
        <v>288</v>
      </c>
      <c r="I285" s="39" t="s">
        <v>195</v>
      </c>
      <c r="J285" s="17">
        <v>16</v>
      </c>
      <c r="K285" s="22">
        <v>2</v>
      </c>
      <c r="L285" s="22">
        <v>11</v>
      </c>
      <c r="M285" s="22">
        <v>6</v>
      </c>
      <c r="N285" s="22">
        <v>0</v>
      </c>
      <c r="O285" s="22">
        <v>19</v>
      </c>
      <c r="P285" s="22">
        <v>20</v>
      </c>
      <c r="Q285" s="22">
        <v>9</v>
      </c>
      <c r="R285" s="22">
        <v>11</v>
      </c>
      <c r="S285" s="22">
        <v>0</v>
      </c>
      <c r="T285" s="22"/>
      <c r="U285" s="22"/>
      <c r="V285" s="33">
        <v>35</v>
      </c>
      <c r="W285" s="18">
        <f t="shared" si="18"/>
        <v>94</v>
      </c>
      <c r="X285" s="19">
        <f t="shared" si="19"/>
        <v>2.6857142857142855</v>
      </c>
      <c r="Y285" s="11">
        <v>1</v>
      </c>
      <c r="Z285" s="11">
        <v>1</v>
      </c>
      <c r="AA285" s="11">
        <v>0</v>
      </c>
      <c r="AB285" s="11">
        <v>0</v>
      </c>
      <c r="AC285" s="11">
        <v>0</v>
      </c>
      <c r="AD285" s="11">
        <v>9</v>
      </c>
      <c r="AE285" s="11">
        <v>7</v>
      </c>
      <c r="AF285" s="11">
        <v>1</v>
      </c>
      <c r="AG285" s="11">
        <v>0</v>
      </c>
      <c r="AH285" s="11">
        <v>0</v>
      </c>
      <c r="AI285" s="11"/>
      <c r="AJ285" s="11"/>
      <c r="AK285" s="42">
        <v>8.5</v>
      </c>
      <c r="AL285" s="18">
        <f t="shared" si="20"/>
        <v>19</v>
      </c>
      <c r="AM285" s="19">
        <f t="shared" si="21"/>
        <v>2.2352941176470589</v>
      </c>
      <c r="AN285" s="1"/>
      <c r="AO285" s="1"/>
      <c r="AP285" s="1"/>
    </row>
    <row r="286" spans="1:42" s="16" customFormat="1" ht="10.199999999999999" x14ac:dyDescent="0.2">
      <c r="A286" s="39" t="s">
        <v>99</v>
      </c>
      <c r="B286" s="39" t="s">
        <v>178</v>
      </c>
      <c r="C286" s="40">
        <v>1714</v>
      </c>
      <c r="D286" s="39" t="s">
        <v>314</v>
      </c>
      <c r="E286" s="39" t="s">
        <v>99</v>
      </c>
      <c r="F286" s="39" t="s">
        <v>180</v>
      </c>
      <c r="G286" s="40" t="s">
        <v>260</v>
      </c>
      <c r="H286" s="40">
        <v>289</v>
      </c>
      <c r="I286" s="39" t="s">
        <v>181</v>
      </c>
      <c r="J286" s="17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/>
      <c r="U286" s="22"/>
      <c r="V286" s="33">
        <v>36</v>
      </c>
      <c r="W286" s="18">
        <f t="shared" si="18"/>
        <v>1</v>
      </c>
      <c r="X286" s="19">
        <f t="shared" si="19"/>
        <v>2.7777777777777776E-2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/>
      <c r="AJ286" s="11"/>
      <c r="AK286" s="42">
        <v>6</v>
      </c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9" t="s">
        <v>306</v>
      </c>
      <c r="B287" s="39" t="s">
        <v>158</v>
      </c>
      <c r="C287" s="40">
        <v>870</v>
      </c>
      <c r="D287" s="39" t="s">
        <v>273</v>
      </c>
      <c r="E287" s="39" t="s">
        <v>137</v>
      </c>
      <c r="F287" s="39" t="s">
        <v>158</v>
      </c>
      <c r="G287" s="40" t="s">
        <v>260</v>
      </c>
      <c r="H287" s="40">
        <v>290</v>
      </c>
      <c r="I287" s="39" t="s">
        <v>161</v>
      </c>
      <c r="J287" s="17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2</v>
      </c>
      <c r="P287" s="22">
        <v>0</v>
      </c>
      <c r="Q287" s="22">
        <v>2</v>
      </c>
      <c r="R287" s="22">
        <v>0</v>
      </c>
      <c r="S287" s="22">
        <v>0</v>
      </c>
      <c r="T287" s="22"/>
      <c r="U287" s="22"/>
      <c r="V287" s="33">
        <v>227</v>
      </c>
      <c r="W287" s="18">
        <f t="shared" si="18"/>
        <v>4</v>
      </c>
      <c r="X287" s="19">
        <f t="shared" si="19"/>
        <v>1.7621145374449341E-2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1</v>
      </c>
      <c r="AG287" s="11">
        <v>0</v>
      </c>
      <c r="AH287" s="11">
        <v>0</v>
      </c>
      <c r="AI287" s="11"/>
      <c r="AJ287" s="11"/>
      <c r="AK287" s="42">
        <v>1</v>
      </c>
      <c r="AL287" s="18">
        <f t="shared" si="20"/>
        <v>1</v>
      </c>
      <c r="AM287" s="19">
        <f t="shared" si="21"/>
        <v>1</v>
      </c>
      <c r="AN287" s="1"/>
      <c r="AO287" s="1"/>
      <c r="AP287" s="1"/>
    </row>
    <row r="288" spans="1:42" s="16" customFormat="1" ht="10.199999999999999" x14ac:dyDescent="0.2">
      <c r="A288" s="39" t="s">
        <v>306</v>
      </c>
      <c r="B288" s="39" t="s">
        <v>207</v>
      </c>
      <c r="C288" s="40">
        <v>870</v>
      </c>
      <c r="D288" s="39" t="s">
        <v>273</v>
      </c>
      <c r="E288" s="39" t="s">
        <v>137</v>
      </c>
      <c r="F288" s="39" t="s">
        <v>219</v>
      </c>
      <c r="G288" s="40" t="s">
        <v>262</v>
      </c>
      <c r="H288" s="40">
        <v>291</v>
      </c>
      <c r="I288" s="39" t="s">
        <v>440</v>
      </c>
      <c r="J288" s="17">
        <v>8</v>
      </c>
      <c r="K288" s="22">
        <v>5</v>
      </c>
      <c r="L288" s="22">
        <v>10</v>
      </c>
      <c r="M288" s="22">
        <v>3</v>
      </c>
      <c r="N288" s="22">
        <v>3</v>
      </c>
      <c r="O288" s="22">
        <v>10</v>
      </c>
      <c r="P288" s="22">
        <v>4</v>
      </c>
      <c r="Q288" s="22">
        <v>11</v>
      </c>
      <c r="R288" s="22">
        <v>8</v>
      </c>
      <c r="S288" s="22">
        <v>0</v>
      </c>
      <c r="T288" s="22"/>
      <c r="U288" s="22"/>
      <c r="V288" s="33">
        <v>71</v>
      </c>
      <c r="W288" s="18">
        <f t="shared" si="18"/>
        <v>62</v>
      </c>
      <c r="X288" s="19">
        <f t="shared" si="19"/>
        <v>0.87323943661971826</v>
      </c>
      <c r="Y288" s="11">
        <v>0</v>
      </c>
      <c r="Z288" s="11">
        <v>0</v>
      </c>
      <c r="AA288" s="11">
        <v>0</v>
      </c>
      <c r="AB288" s="11">
        <v>0</v>
      </c>
      <c r="AC288" s="11">
        <v>1</v>
      </c>
      <c r="AD288" s="11">
        <v>9</v>
      </c>
      <c r="AE288" s="11">
        <v>2</v>
      </c>
      <c r="AF288" s="11">
        <v>0</v>
      </c>
      <c r="AG288" s="11">
        <v>0</v>
      </c>
      <c r="AH288" s="11">
        <v>0</v>
      </c>
      <c r="AI288" s="11"/>
      <c r="AJ288" s="11"/>
      <c r="AK288" s="42">
        <v>7</v>
      </c>
      <c r="AL288" s="18">
        <f t="shared" si="20"/>
        <v>12</v>
      </c>
      <c r="AM288" s="19">
        <f t="shared" si="21"/>
        <v>1.7142857142857142</v>
      </c>
      <c r="AN288" s="1"/>
      <c r="AO288" s="1"/>
      <c r="AP288" s="1"/>
    </row>
    <row r="289" spans="1:42" s="16" customFormat="1" ht="10.199999999999999" x14ac:dyDescent="0.2">
      <c r="A289" s="39" t="s">
        <v>306</v>
      </c>
      <c r="B289" s="39" t="s">
        <v>137</v>
      </c>
      <c r="C289" s="40">
        <v>870</v>
      </c>
      <c r="D289" s="39" t="s">
        <v>273</v>
      </c>
      <c r="E289" s="39" t="s">
        <v>137</v>
      </c>
      <c r="F289" s="39" t="s">
        <v>219</v>
      </c>
      <c r="G289" s="40" t="s">
        <v>260</v>
      </c>
      <c r="H289" s="40">
        <v>292</v>
      </c>
      <c r="I289" s="39" t="s">
        <v>441</v>
      </c>
      <c r="J289" s="17">
        <v>0</v>
      </c>
      <c r="K289" s="22">
        <v>5</v>
      </c>
      <c r="L289" s="22">
        <v>1</v>
      </c>
      <c r="M289" s="22">
        <v>1</v>
      </c>
      <c r="N289" s="22">
        <v>0</v>
      </c>
      <c r="O289" s="22">
        <v>3</v>
      </c>
      <c r="P289" s="22">
        <v>1</v>
      </c>
      <c r="Q289" s="22">
        <v>0</v>
      </c>
      <c r="R289" s="22">
        <v>2</v>
      </c>
      <c r="S289" s="22">
        <v>0</v>
      </c>
      <c r="T289" s="22"/>
      <c r="U289" s="22"/>
      <c r="V289" s="33">
        <v>41</v>
      </c>
      <c r="W289" s="18">
        <f t="shared" si="18"/>
        <v>13</v>
      </c>
      <c r="X289" s="19">
        <f t="shared" si="19"/>
        <v>0.31707317073170732</v>
      </c>
      <c r="Y289" s="11">
        <v>0</v>
      </c>
      <c r="Z289" s="11">
        <v>0</v>
      </c>
      <c r="AA289" s="11">
        <v>0</v>
      </c>
      <c r="AB289" s="11">
        <v>0</v>
      </c>
      <c r="AC289" s="11">
        <v>1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/>
      <c r="AJ289" s="11"/>
      <c r="AK289" s="42">
        <v>0</v>
      </c>
      <c r="AL289" s="18">
        <f t="shared" si="20"/>
        <v>1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9" t="s">
        <v>3</v>
      </c>
      <c r="B290" s="39" t="s">
        <v>3</v>
      </c>
      <c r="C290" s="40">
        <v>870</v>
      </c>
      <c r="D290" s="39" t="s">
        <v>273</v>
      </c>
      <c r="E290" s="39" t="s">
        <v>3</v>
      </c>
      <c r="F290" s="39" t="s">
        <v>3</v>
      </c>
      <c r="G290" s="40" t="s">
        <v>260</v>
      </c>
      <c r="H290" s="40">
        <v>293</v>
      </c>
      <c r="I290" s="39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1</v>
      </c>
      <c r="R290" s="22">
        <v>0</v>
      </c>
      <c r="S290" s="22">
        <v>0</v>
      </c>
      <c r="T290" s="22"/>
      <c r="U290" s="22"/>
      <c r="V290" s="33">
        <v>77</v>
      </c>
      <c r="W290" s="18">
        <f t="shared" si="18"/>
        <v>1</v>
      </c>
      <c r="X290" s="19">
        <f t="shared" si="19"/>
        <v>1.2987012987012988E-2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/>
      <c r="AJ290" s="11"/>
      <c r="AK290" s="42">
        <v>0</v>
      </c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9" t="s">
        <v>28</v>
      </c>
      <c r="B291" s="39" t="s">
        <v>29</v>
      </c>
      <c r="C291" s="40">
        <v>1672</v>
      </c>
      <c r="D291" s="39" t="s">
        <v>346</v>
      </c>
      <c r="E291" s="39" t="s">
        <v>28</v>
      </c>
      <c r="F291" s="39" t="s">
        <v>29</v>
      </c>
      <c r="G291" s="40" t="s">
        <v>260</v>
      </c>
      <c r="H291" s="40">
        <v>294</v>
      </c>
      <c r="I291" s="39" t="s">
        <v>442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1</v>
      </c>
      <c r="R291" s="22">
        <v>0</v>
      </c>
      <c r="S291" s="22">
        <v>0</v>
      </c>
      <c r="T291" s="22"/>
      <c r="U291" s="22"/>
      <c r="V291" s="33">
        <v>23</v>
      </c>
      <c r="W291" s="18">
        <f t="shared" si="18"/>
        <v>1</v>
      </c>
      <c r="X291" s="19">
        <f t="shared" si="19"/>
        <v>4.3478260869565216E-2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/>
      <c r="AJ291" s="11"/>
      <c r="AK291" s="42">
        <v>0</v>
      </c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9" t="s">
        <v>28</v>
      </c>
      <c r="B292" s="39" t="s">
        <v>29</v>
      </c>
      <c r="C292" s="40">
        <v>1672</v>
      </c>
      <c r="D292" s="39" t="s">
        <v>346</v>
      </c>
      <c r="E292" s="39" t="s">
        <v>28</v>
      </c>
      <c r="F292" s="39" t="s">
        <v>29</v>
      </c>
      <c r="G292" s="40" t="s">
        <v>260</v>
      </c>
      <c r="H292" s="40">
        <v>295</v>
      </c>
      <c r="I292" s="39" t="s">
        <v>443</v>
      </c>
      <c r="J292" s="17">
        <v>0</v>
      </c>
      <c r="K292" s="22">
        <v>0</v>
      </c>
      <c r="L292" s="22">
        <v>4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/>
      <c r="U292" s="22"/>
      <c r="V292" s="33">
        <v>12</v>
      </c>
      <c r="W292" s="18">
        <f t="shared" si="18"/>
        <v>4</v>
      </c>
      <c r="X292" s="19">
        <f t="shared" si="19"/>
        <v>0.33333333333333331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/>
      <c r="AJ292" s="11"/>
      <c r="AK292" s="42">
        <v>0.5</v>
      </c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9" t="s">
        <v>28</v>
      </c>
      <c r="B293" s="39" t="s">
        <v>166</v>
      </c>
      <c r="C293" s="40">
        <v>1672</v>
      </c>
      <c r="D293" s="39" t="s">
        <v>346</v>
      </c>
      <c r="E293" s="39" t="s">
        <v>28</v>
      </c>
      <c r="F293" s="39" t="s">
        <v>166</v>
      </c>
      <c r="G293" s="40" t="s">
        <v>260</v>
      </c>
      <c r="H293" s="40">
        <v>296</v>
      </c>
      <c r="I293" s="39" t="s">
        <v>167</v>
      </c>
      <c r="J293" s="17">
        <v>3</v>
      </c>
      <c r="K293" s="22">
        <v>2</v>
      </c>
      <c r="L293" s="22">
        <v>0</v>
      </c>
      <c r="M293" s="22">
        <v>0</v>
      </c>
      <c r="N293" s="22">
        <v>0</v>
      </c>
      <c r="O293" s="22">
        <v>0</v>
      </c>
      <c r="P293" s="22">
        <v>2</v>
      </c>
      <c r="Q293" s="22">
        <v>1</v>
      </c>
      <c r="R293" s="22">
        <v>0</v>
      </c>
      <c r="S293" s="22">
        <v>1</v>
      </c>
      <c r="T293" s="22"/>
      <c r="U293" s="22"/>
      <c r="V293" s="33">
        <v>46</v>
      </c>
      <c r="W293" s="18">
        <f t="shared" si="18"/>
        <v>9</v>
      </c>
      <c r="X293" s="19">
        <f t="shared" si="19"/>
        <v>0.19565217391304349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1</v>
      </c>
      <c r="AF293" s="11">
        <v>0</v>
      </c>
      <c r="AG293" s="11">
        <v>0</v>
      </c>
      <c r="AH293" s="11">
        <v>0</v>
      </c>
      <c r="AI293" s="11"/>
      <c r="AJ293" s="11"/>
      <c r="AK293" s="42">
        <v>0</v>
      </c>
      <c r="AL293" s="18">
        <f t="shared" si="20"/>
        <v>1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9" t="s">
        <v>28</v>
      </c>
      <c r="B294" s="39" t="s">
        <v>166</v>
      </c>
      <c r="C294" s="40">
        <v>1672</v>
      </c>
      <c r="D294" s="39" t="s">
        <v>346</v>
      </c>
      <c r="E294" s="39" t="s">
        <v>28</v>
      </c>
      <c r="F294" s="39" t="s">
        <v>166</v>
      </c>
      <c r="G294" s="40" t="s">
        <v>260</v>
      </c>
      <c r="H294" s="40">
        <v>297</v>
      </c>
      <c r="I294" s="39" t="s">
        <v>444</v>
      </c>
      <c r="J294" s="17">
        <v>0</v>
      </c>
      <c r="K294" s="22">
        <v>1</v>
      </c>
      <c r="L294" s="22">
        <v>1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/>
      <c r="U294" s="22"/>
      <c r="V294" s="33">
        <v>64</v>
      </c>
      <c r="W294" s="18">
        <f t="shared" si="18"/>
        <v>2</v>
      </c>
      <c r="X294" s="19">
        <f t="shared" si="19"/>
        <v>3.125E-2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1</v>
      </c>
      <c r="AE294" s="11">
        <v>0</v>
      </c>
      <c r="AF294" s="11">
        <v>0</v>
      </c>
      <c r="AG294" s="11">
        <v>0</v>
      </c>
      <c r="AH294" s="11">
        <v>0</v>
      </c>
      <c r="AI294" s="11"/>
      <c r="AJ294" s="11"/>
      <c r="AK294" s="42">
        <v>0</v>
      </c>
      <c r="AL294" s="18">
        <f t="shared" si="20"/>
        <v>1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9" t="s">
        <v>28</v>
      </c>
      <c r="B295" s="39" t="s">
        <v>107</v>
      </c>
      <c r="C295" s="40">
        <v>1672</v>
      </c>
      <c r="D295" s="39" t="s">
        <v>346</v>
      </c>
      <c r="E295" s="39" t="s">
        <v>28</v>
      </c>
      <c r="F295" s="39" t="s">
        <v>29</v>
      </c>
      <c r="G295" s="40" t="s">
        <v>260</v>
      </c>
      <c r="H295" s="40">
        <v>298</v>
      </c>
      <c r="I295" s="39" t="s">
        <v>445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1</v>
      </c>
      <c r="P295" s="22">
        <v>0</v>
      </c>
      <c r="Q295" s="22">
        <v>0</v>
      </c>
      <c r="R295" s="22">
        <v>0</v>
      </c>
      <c r="S295" s="22">
        <v>0</v>
      </c>
      <c r="T295" s="22"/>
      <c r="U295" s="22"/>
      <c r="V295" s="33">
        <v>99</v>
      </c>
      <c r="W295" s="18">
        <f t="shared" si="18"/>
        <v>1</v>
      </c>
      <c r="X295" s="19">
        <f t="shared" si="19"/>
        <v>1.0101010101010102E-2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2</v>
      </c>
      <c r="AE295" s="11">
        <v>0</v>
      </c>
      <c r="AF295" s="11">
        <v>0</v>
      </c>
      <c r="AG295" s="11">
        <v>0</v>
      </c>
      <c r="AH295" s="11">
        <v>0</v>
      </c>
      <c r="AI295" s="11"/>
      <c r="AJ295" s="11"/>
      <c r="AK295" s="42">
        <v>0</v>
      </c>
      <c r="AL295" s="18">
        <f t="shared" si="20"/>
        <v>2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9" t="s">
        <v>222</v>
      </c>
      <c r="B296" s="39" t="s">
        <v>174</v>
      </c>
      <c r="C296" s="40">
        <v>871</v>
      </c>
      <c r="D296" s="39" t="s">
        <v>368</v>
      </c>
      <c r="E296" s="39" t="s">
        <v>222</v>
      </c>
      <c r="F296" s="39" t="s">
        <v>174</v>
      </c>
      <c r="G296" s="40" t="s">
        <v>260</v>
      </c>
      <c r="H296" s="40">
        <v>299</v>
      </c>
      <c r="I296" s="39" t="s">
        <v>446</v>
      </c>
      <c r="J296" s="17">
        <v>1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4</v>
      </c>
      <c r="R296" s="22">
        <v>0</v>
      </c>
      <c r="S296" s="22">
        <v>1</v>
      </c>
      <c r="T296" s="22"/>
      <c r="U296" s="22"/>
      <c r="V296" s="33">
        <v>25</v>
      </c>
      <c r="W296" s="18">
        <f t="shared" si="18"/>
        <v>6</v>
      </c>
      <c r="X296" s="19">
        <f t="shared" si="19"/>
        <v>0.24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/>
      <c r="AJ296" s="11"/>
      <c r="AK296" s="42">
        <v>0</v>
      </c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9" t="s">
        <v>222</v>
      </c>
      <c r="B297" s="39" t="s">
        <v>174</v>
      </c>
      <c r="C297" s="40">
        <v>871</v>
      </c>
      <c r="D297" s="39" t="s">
        <v>368</v>
      </c>
      <c r="E297" s="39" t="s">
        <v>222</v>
      </c>
      <c r="F297" s="39" t="s">
        <v>174</v>
      </c>
      <c r="G297" s="40" t="s">
        <v>260</v>
      </c>
      <c r="H297" s="40">
        <v>300</v>
      </c>
      <c r="I297" s="39" t="s">
        <v>447</v>
      </c>
      <c r="J297" s="17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1</v>
      </c>
      <c r="Q297" s="22">
        <v>0</v>
      </c>
      <c r="R297" s="22">
        <v>0</v>
      </c>
      <c r="S297" s="22">
        <v>0</v>
      </c>
      <c r="T297" s="22"/>
      <c r="U297" s="22"/>
      <c r="V297" s="33">
        <v>28</v>
      </c>
      <c r="W297" s="18">
        <f t="shared" si="18"/>
        <v>1</v>
      </c>
      <c r="X297" s="19">
        <f t="shared" si="19"/>
        <v>3.5714285714285712E-2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/>
      <c r="AJ297" s="11"/>
      <c r="AK297" s="42">
        <v>11.5</v>
      </c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9" t="s">
        <v>222</v>
      </c>
      <c r="B298" s="39" t="s">
        <v>174</v>
      </c>
      <c r="C298" s="40">
        <v>871</v>
      </c>
      <c r="D298" s="39" t="s">
        <v>368</v>
      </c>
      <c r="E298" s="39" t="s">
        <v>222</v>
      </c>
      <c r="F298" s="39" t="s">
        <v>174</v>
      </c>
      <c r="G298" s="40" t="s">
        <v>260</v>
      </c>
      <c r="H298" s="40">
        <v>301</v>
      </c>
      <c r="I298" s="39" t="s">
        <v>448</v>
      </c>
      <c r="J298" s="17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1</v>
      </c>
      <c r="Q298" s="22">
        <v>0</v>
      </c>
      <c r="R298" s="22">
        <v>0</v>
      </c>
      <c r="S298" s="22">
        <v>1</v>
      </c>
      <c r="T298" s="22"/>
      <c r="U298" s="22"/>
      <c r="V298" s="33">
        <v>35</v>
      </c>
      <c r="W298" s="18">
        <f t="shared" si="18"/>
        <v>2</v>
      </c>
      <c r="X298" s="19">
        <f t="shared" si="19"/>
        <v>5.7142857142857141E-2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/>
      <c r="AJ298" s="11"/>
      <c r="AK298" s="42">
        <v>1.5</v>
      </c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9" t="s">
        <v>222</v>
      </c>
      <c r="B299" s="39" t="s">
        <v>12</v>
      </c>
      <c r="C299" s="40">
        <v>871</v>
      </c>
      <c r="D299" s="39" t="s">
        <v>368</v>
      </c>
      <c r="E299" s="39" t="s">
        <v>222</v>
      </c>
      <c r="F299" s="39" t="s">
        <v>12</v>
      </c>
      <c r="G299" s="40" t="s">
        <v>260</v>
      </c>
      <c r="H299" s="40">
        <v>302</v>
      </c>
      <c r="I299" s="39" t="s">
        <v>449</v>
      </c>
      <c r="J299" s="17">
        <v>0</v>
      </c>
      <c r="K299" s="22">
        <v>0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/>
      <c r="U299" s="22"/>
      <c r="V299" s="33">
        <v>53</v>
      </c>
      <c r="W299" s="18">
        <f t="shared" si="18"/>
        <v>2</v>
      </c>
      <c r="X299" s="19">
        <f t="shared" si="19"/>
        <v>3.7735849056603772E-2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/>
      <c r="AJ299" s="11"/>
      <c r="AK299" s="42">
        <v>0</v>
      </c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9" t="s">
        <v>222</v>
      </c>
      <c r="B300" s="39" t="s">
        <v>12</v>
      </c>
      <c r="C300" s="40">
        <v>871</v>
      </c>
      <c r="D300" s="39" t="s">
        <v>368</v>
      </c>
      <c r="E300" s="39" t="s">
        <v>222</v>
      </c>
      <c r="F300" s="39" t="s">
        <v>210</v>
      </c>
      <c r="G300" s="40" t="s">
        <v>260</v>
      </c>
      <c r="H300" s="40">
        <v>303</v>
      </c>
      <c r="I300" s="39" t="s">
        <v>450</v>
      </c>
      <c r="J300" s="17">
        <v>7</v>
      </c>
      <c r="K300" s="22">
        <v>7</v>
      </c>
      <c r="L300" s="22">
        <v>9</v>
      </c>
      <c r="M300" s="22">
        <v>22</v>
      </c>
      <c r="N300" s="22">
        <v>6</v>
      </c>
      <c r="O300" s="22">
        <v>5</v>
      </c>
      <c r="P300" s="22">
        <v>6</v>
      </c>
      <c r="Q300" s="22">
        <v>1</v>
      </c>
      <c r="R300" s="22">
        <v>5</v>
      </c>
      <c r="S300" s="22">
        <v>9</v>
      </c>
      <c r="T300" s="22"/>
      <c r="U300" s="22"/>
      <c r="V300" s="33">
        <v>49</v>
      </c>
      <c r="W300" s="18">
        <f t="shared" si="18"/>
        <v>77</v>
      </c>
      <c r="X300" s="19">
        <f t="shared" si="19"/>
        <v>1.5714285714285714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/>
      <c r="AJ300" s="11"/>
      <c r="AK300" s="42">
        <v>3</v>
      </c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9" t="s">
        <v>222</v>
      </c>
      <c r="B301" s="39" t="s">
        <v>12</v>
      </c>
      <c r="C301" s="40">
        <v>871</v>
      </c>
      <c r="D301" s="39" t="s">
        <v>368</v>
      </c>
      <c r="E301" s="39" t="s">
        <v>222</v>
      </c>
      <c r="F301" s="39" t="s">
        <v>12</v>
      </c>
      <c r="G301" s="40" t="s">
        <v>260</v>
      </c>
      <c r="H301" s="40">
        <v>304</v>
      </c>
      <c r="I301" s="39" t="s">
        <v>451</v>
      </c>
      <c r="J301" s="17">
        <v>4</v>
      </c>
      <c r="K301" s="22">
        <v>8</v>
      </c>
      <c r="L301" s="22">
        <v>5</v>
      </c>
      <c r="M301" s="22">
        <v>6</v>
      </c>
      <c r="N301" s="22">
        <v>1</v>
      </c>
      <c r="O301" s="22">
        <v>9</v>
      </c>
      <c r="P301" s="22">
        <v>2</v>
      </c>
      <c r="Q301" s="22">
        <v>3</v>
      </c>
      <c r="R301" s="22">
        <v>0</v>
      </c>
      <c r="S301" s="22">
        <v>0</v>
      </c>
      <c r="T301" s="22"/>
      <c r="U301" s="22"/>
      <c r="V301" s="33">
        <v>38</v>
      </c>
      <c r="W301" s="18">
        <f t="shared" si="18"/>
        <v>38</v>
      </c>
      <c r="X301" s="19">
        <f t="shared" si="19"/>
        <v>1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/>
      <c r="AJ301" s="11"/>
      <c r="AK301" s="42">
        <v>0</v>
      </c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9" t="s">
        <v>248</v>
      </c>
      <c r="B302" s="39" t="s">
        <v>64</v>
      </c>
      <c r="C302" s="40">
        <v>1391</v>
      </c>
      <c r="D302" s="39" t="s">
        <v>381</v>
      </c>
      <c r="E302" s="39" t="s">
        <v>248</v>
      </c>
      <c r="F302" s="39" t="s">
        <v>64</v>
      </c>
      <c r="G302" s="40" t="s">
        <v>260</v>
      </c>
      <c r="H302" s="40">
        <v>305</v>
      </c>
      <c r="I302" s="39" t="s">
        <v>66</v>
      </c>
      <c r="J302" s="17">
        <v>0</v>
      </c>
      <c r="K302" s="22">
        <v>3</v>
      </c>
      <c r="L302" s="22">
        <v>0</v>
      </c>
      <c r="M302" s="22">
        <v>0</v>
      </c>
      <c r="N302" s="22">
        <v>1</v>
      </c>
      <c r="O302" s="22">
        <v>2</v>
      </c>
      <c r="P302" s="22">
        <v>0</v>
      </c>
      <c r="Q302" s="22">
        <v>0</v>
      </c>
      <c r="R302" s="22">
        <v>0</v>
      </c>
      <c r="S302" s="22">
        <v>0</v>
      </c>
      <c r="T302" s="22"/>
      <c r="U302" s="22"/>
      <c r="V302" s="33">
        <v>39</v>
      </c>
      <c r="W302" s="18">
        <f t="shared" si="18"/>
        <v>6</v>
      </c>
      <c r="X302" s="19">
        <f t="shared" si="19"/>
        <v>0.15384615384615385</v>
      </c>
      <c r="Y302" s="11">
        <v>0</v>
      </c>
      <c r="Z302" s="11">
        <v>0</v>
      </c>
      <c r="AA302" s="11">
        <v>0</v>
      </c>
      <c r="AB302" s="11">
        <v>0</v>
      </c>
      <c r="AC302" s="11">
        <v>3</v>
      </c>
      <c r="AD302" s="11">
        <v>0</v>
      </c>
      <c r="AE302" s="11">
        <v>0</v>
      </c>
      <c r="AF302" s="11">
        <v>3</v>
      </c>
      <c r="AG302" s="11">
        <v>0</v>
      </c>
      <c r="AH302" s="11">
        <v>0</v>
      </c>
      <c r="AI302" s="11"/>
      <c r="AJ302" s="11"/>
      <c r="AK302" s="42">
        <v>0.5</v>
      </c>
      <c r="AL302" s="18">
        <f t="shared" si="20"/>
        <v>6</v>
      </c>
      <c r="AM302" s="19">
        <f t="shared" si="21"/>
        <v>12</v>
      </c>
      <c r="AN302" s="1"/>
      <c r="AO302" s="1"/>
      <c r="AP302" s="1"/>
    </row>
    <row r="303" spans="1:42" s="16" customFormat="1" ht="10.199999999999999" x14ac:dyDescent="0.2">
      <c r="A303" s="39" t="s">
        <v>248</v>
      </c>
      <c r="B303" s="39" t="s">
        <v>7</v>
      </c>
      <c r="C303" s="40">
        <v>1391</v>
      </c>
      <c r="D303" s="39" t="s">
        <v>381</v>
      </c>
      <c r="E303" s="39" t="s">
        <v>248</v>
      </c>
      <c r="F303" s="39" t="s">
        <v>7</v>
      </c>
      <c r="G303" s="40" t="s">
        <v>260</v>
      </c>
      <c r="H303" s="40">
        <v>307</v>
      </c>
      <c r="I303" s="39" t="s">
        <v>9</v>
      </c>
      <c r="J303" s="17">
        <v>2</v>
      </c>
      <c r="K303" s="22">
        <v>0</v>
      </c>
      <c r="L303" s="22">
        <v>0</v>
      </c>
      <c r="M303" s="22">
        <v>5</v>
      </c>
      <c r="N303" s="22">
        <v>3</v>
      </c>
      <c r="O303" s="22">
        <v>1</v>
      </c>
      <c r="P303" s="22">
        <v>0</v>
      </c>
      <c r="Q303" s="22">
        <v>0</v>
      </c>
      <c r="R303" s="22">
        <v>0</v>
      </c>
      <c r="S303" s="22">
        <v>0</v>
      </c>
      <c r="T303" s="22"/>
      <c r="U303" s="22"/>
      <c r="V303" s="33">
        <v>61</v>
      </c>
      <c r="W303" s="18">
        <f t="shared" si="18"/>
        <v>11</v>
      </c>
      <c r="X303" s="19">
        <f t="shared" si="19"/>
        <v>0.18032786885245902</v>
      </c>
      <c r="Y303" s="11">
        <v>0</v>
      </c>
      <c r="Z303" s="11">
        <v>0</v>
      </c>
      <c r="AA303" s="11">
        <v>0</v>
      </c>
      <c r="AB303" s="11">
        <v>0</v>
      </c>
      <c r="AC303" s="11">
        <v>1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/>
      <c r="AJ303" s="11"/>
      <c r="AK303" s="42">
        <v>3.5</v>
      </c>
      <c r="AL303" s="18">
        <f t="shared" si="20"/>
        <v>1</v>
      </c>
      <c r="AM303" s="19">
        <f t="shared" si="21"/>
        <v>0.2857142857142857</v>
      </c>
      <c r="AN303" s="1"/>
      <c r="AO303" s="1"/>
      <c r="AP303" s="1"/>
    </row>
    <row r="304" spans="1:42" s="16" customFormat="1" ht="10.199999999999999" x14ac:dyDescent="0.2">
      <c r="A304" s="39" t="s">
        <v>248</v>
      </c>
      <c r="B304" s="39" t="s">
        <v>13</v>
      </c>
      <c r="C304" s="40">
        <v>1391</v>
      </c>
      <c r="D304" s="39" t="s">
        <v>381</v>
      </c>
      <c r="E304" s="39" t="s">
        <v>248</v>
      </c>
      <c r="F304" s="39" t="s">
        <v>13</v>
      </c>
      <c r="G304" s="40" t="s">
        <v>260</v>
      </c>
      <c r="H304" s="40">
        <v>6687</v>
      </c>
      <c r="I304" s="39" t="s">
        <v>452</v>
      </c>
      <c r="J304" s="17">
        <v>0</v>
      </c>
      <c r="K304" s="22">
        <v>0</v>
      </c>
      <c r="L304" s="22">
        <v>1</v>
      </c>
      <c r="M304" s="22">
        <v>2</v>
      </c>
      <c r="N304" s="22">
        <v>2</v>
      </c>
      <c r="O304" s="22">
        <v>1</v>
      </c>
      <c r="P304" s="22">
        <v>1</v>
      </c>
      <c r="Q304" s="22">
        <v>3</v>
      </c>
      <c r="R304" s="22">
        <v>1</v>
      </c>
      <c r="S304" s="22">
        <v>0</v>
      </c>
      <c r="T304" s="22"/>
      <c r="U304" s="22"/>
      <c r="V304" s="33">
        <v>60</v>
      </c>
      <c r="W304" s="18">
        <f t="shared" si="18"/>
        <v>11</v>
      </c>
      <c r="X304" s="19">
        <f t="shared" si="19"/>
        <v>0.18333333333333332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/>
      <c r="AJ304" s="11"/>
      <c r="AK304" s="42">
        <v>1</v>
      </c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9" t="s">
        <v>248</v>
      </c>
      <c r="B305" s="39" t="s">
        <v>64</v>
      </c>
      <c r="C305" s="40">
        <v>1391</v>
      </c>
      <c r="D305" s="39" t="s">
        <v>381</v>
      </c>
      <c r="E305" s="39" t="s">
        <v>248</v>
      </c>
      <c r="F305" s="39" t="s">
        <v>64</v>
      </c>
      <c r="G305" s="40" t="s">
        <v>260</v>
      </c>
      <c r="H305" s="40">
        <v>6688</v>
      </c>
      <c r="I305" s="39" t="s">
        <v>71</v>
      </c>
      <c r="J305" s="17">
        <v>0</v>
      </c>
      <c r="K305" s="22">
        <v>1</v>
      </c>
      <c r="L305" s="22">
        <v>0</v>
      </c>
      <c r="M305" s="22">
        <v>7</v>
      </c>
      <c r="N305" s="22">
        <v>0</v>
      </c>
      <c r="O305" s="22">
        <v>0</v>
      </c>
      <c r="P305" s="22">
        <v>0</v>
      </c>
      <c r="Q305" s="22">
        <v>1</v>
      </c>
      <c r="R305" s="22">
        <v>5</v>
      </c>
      <c r="S305" s="22">
        <v>0</v>
      </c>
      <c r="T305" s="22"/>
      <c r="U305" s="22"/>
      <c r="V305" s="33">
        <v>28</v>
      </c>
      <c r="W305" s="18">
        <f t="shared" si="18"/>
        <v>14</v>
      </c>
      <c r="X305" s="19">
        <f t="shared" si="19"/>
        <v>0.5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/>
      <c r="AJ305" s="11"/>
      <c r="AK305" s="42">
        <v>1.5</v>
      </c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9" t="s">
        <v>306</v>
      </c>
      <c r="B306" s="39" t="s">
        <v>324</v>
      </c>
      <c r="C306" s="40">
        <v>870</v>
      </c>
      <c r="D306" s="39" t="s">
        <v>273</v>
      </c>
      <c r="E306" s="39" t="s">
        <v>137</v>
      </c>
      <c r="F306" s="39" t="s">
        <v>220</v>
      </c>
      <c r="G306" s="40" t="s">
        <v>260</v>
      </c>
      <c r="H306" s="40">
        <v>6689</v>
      </c>
      <c r="I306" s="39" t="s">
        <v>117</v>
      </c>
      <c r="J306" s="17">
        <v>4</v>
      </c>
      <c r="K306" s="22">
        <v>1</v>
      </c>
      <c r="L306" s="22">
        <v>1</v>
      </c>
      <c r="M306" s="22">
        <v>2</v>
      </c>
      <c r="N306" s="22">
        <v>1</v>
      </c>
      <c r="O306" s="22">
        <v>1</v>
      </c>
      <c r="P306" s="22">
        <v>1</v>
      </c>
      <c r="Q306" s="22">
        <v>0</v>
      </c>
      <c r="R306" s="22">
        <v>4</v>
      </c>
      <c r="S306" s="22">
        <v>2</v>
      </c>
      <c r="T306" s="22"/>
      <c r="U306" s="22"/>
      <c r="V306" s="33">
        <v>80</v>
      </c>
      <c r="W306" s="18">
        <f t="shared" si="18"/>
        <v>17</v>
      </c>
      <c r="X306" s="19">
        <f t="shared" si="19"/>
        <v>0.21249999999999999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/>
      <c r="AJ306" s="11"/>
      <c r="AK306" s="42">
        <v>0.5</v>
      </c>
      <c r="AL306" s="18">
        <f t="shared" si="20"/>
        <v>0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9" t="s">
        <v>3</v>
      </c>
      <c r="B307" s="39" t="s">
        <v>72</v>
      </c>
      <c r="C307" s="40">
        <v>870</v>
      </c>
      <c r="D307" s="39" t="s">
        <v>273</v>
      </c>
      <c r="E307" s="39" t="s">
        <v>3</v>
      </c>
      <c r="F307" s="39" t="s">
        <v>3</v>
      </c>
      <c r="G307" s="40" t="s">
        <v>260</v>
      </c>
      <c r="H307" s="40">
        <v>6690</v>
      </c>
      <c r="I307" s="39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/>
      <c r="U307" s="22"/>
      <c r="V307" s="33">
        <v>34</v>
      </c>
      <c r="W307" s="18">
        <f t="shared" si="18"/>
        <v>0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/>
      <c r="AJ307" s="11"/>
      <c r="AK307" s="42">
        <v>0.5</v>
      </c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9" t="s">
        <v>222</v>
      </c>
      <c r="B308" s="39" t="s">
        <v>210</v>
      </c>
      <c r="C308" s="40">
        <v>871</v>
      </c>
      <c r="D308" s="39" t="s">
        <v>368</v>
      </c>
      <c r="E308" s="39" t="s">
        <v>222</v>
      </c>
      <c r="F308" s="39" t="s">
        <v>210</v>
      </c>
      <c r="G308" s="40" t="s">
        <v>260</v>
      </c>
      <c r="H308" s="40">
        <v>6691</v>
      </c>
      <c r="I308" s="39" t="s">
        <v>453</v>
      </c>
      <c r="J308" s="17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2</v>
      </c>
      <c r="S308" s="22">
        <v>0</v>
      </c>
      <c r="T308" s="22"/>
      <c r="U308" s="22"/>
      <c r="V308" s="33">
        <v>12</v>
      </c>
      <c r="W308" s="18">
        <f t="shared" si="18"/>
        <v>2</v>
      </c>
      <c r="X308" s="19">
        <f t="shared" si="19"/>
        <v>0.16666666666666666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/>
      <c r="AJ308" s="11"/>
      <c r="AK308" s="42">
        <v>1</v>
      </c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9" t="s">
        <v>0</v>
      </c>
      <c r="B309" s="39" t="s">
        <v>148</v>
      </c>
      <c r="C309" s="40">
        <v>870</v>
      </c>
      <c r="D309" s="39" t="s">
        <v>273</v>
      </c>
      <c r="E309" s="39" t="s">
        <v>246</v>
      </c>
      <c r="F309" s="39" t="s">
        <v>218</v>
      </c>
      <c r="G309" s="40" t="s">
        <v>280</v>
      </c>
      <c r="H309" s="40">
        <v>6693</v>
      </c>
      <c r="I309" s="39" t="s">
        <v>151</v>
      </c>
      <c r="J309" s="17">
        <v>5</v>
      </c>
      <c r="K309" s="22">
        <v>1</v>
      </c>
      <c r="L309" s="22">
        <v>8</v>
      </c>
      <c r="M309" s="22">
        <v>11</v>
      </c>
      <c r="N309" s="22">
        <v>10</v>
      </c>
      <c r="O309" s="22">
        <v>16</v>
      </c>
      <c r="P309" s="22">
        <v>7</v>
      </c>
      <c r="Q309" s="22">
        <v>28</v>
      </c>
      <c r="R309" s="22">
        <v>12</v>
      </c>
      <c r="S309" s="22">
        <v>13</v>
      </c>
      <c r="T309" s="22"/>
      <c r="U309" s="22"/>
      <c r="V309" s="33">
        <v>160</v>
      </c>
      <c r="W309" s="18">
        <f t="shared" si="18"/>
        <v>111</v>
      </c>
      <c r="X309" s="19">
        <f t="shared" si="19"/>
        <v>0.69374999999999998</v>
      </c>
      <c r="Y309" s="11">
        <v>0</v>
      </c>
      <c r="Z309" s="11">
        <v>0</v>
      </c>
      <c r="AA309" s="11">
        <v>0</v>
      </c>
      <c r="AB309" s="11">
        <v>0</v>
      </c>
      <c r="AC309" s="11">
        <v>1</v>
      </c>
      <c r="AD309" s="11">
        <v>0</v>
      </c>
      <c r="AE309" s="11">
        <v>1</v>
      </c>
      <c r="AF309" s="11">
        <v>4</v>
      </c>
      <c r="AG309" s="11">
        <v>2</v>
      </c>
      <c r="AH309" s="11">
        <v>2</v>
      </c>
      <c r="AI309" s="11"/>
      <c r="AJ309" s="11"/>
      <c r="AK309" s="42">
        <v>12</v>
      </c>
      <c r="AL309" s="18">
        <f t="shared" si="20"/>
        <v>10</v>
      </c>
      <c r="AM309" s="19">
        <f t="shared" si="21"/>
        <v>0.83333333333333337</v>
      </c>
      <c r="AN309" s="1"/>
      <c r="AO309" s="1"/>
      <c r="AP309" s="1"/>
    </row>
    <row r="310" spans="1:42" s="16" customFormat="1" ht="10.199999999999999" x14ac:dyDescent="0.2">
      <c r="A310" s="39" t="s">
        <v>0</v>
      </c>
      <c r="B310" s="39" t="s">
        <v>148</v>
      </c>
      <c r="C310" s="40">
        <v>870</v>
      </c>
      <c r="D310" s="39" t="s">
        <v>273</v>
      </c>
      <c r="E310" s="39" t="s">
        <v>246</v>
      </c>
      <c r="F310" s="39" t="s">
        <v>218</v>
      </c>
      <c r="G310" s="40" t="s">
        <v>260</v>
      </c>
      <c r="H310" s="40">
        <v>6694</v>
      </c>
      <c r="I310" s="39" t="s">
        <v>454</v>
      </c>
      <c r="J310" s="17">
        <v>1</v>
      </c>
      <c r="K310" s="22">
        <v>3</v>
      </c>
      <c r="L310" s="22">
        <v>0</v>
      </c>
      <c r="M310" s="22">
        <v>0</v>
      </c>
      <c r="N310" s="22">
        <v>4</v>
      </c>
      <c r="O310" s="22">
        <v>0</v>
      </c>
      <c r="P310" s="22">
        <v>3</v>
      </c>
      <c r="Q310" s="22">
        <v>4</v>
      </c>
      <c r="R310" s="22">
        <v>8</v>
      </c>
      <c r="S310" s="22">
        <v>5</v>
      </c>
      <c r="T310" s="22"/>
      <c r="U310" s="22"/>
      <c r="V310" s="33">
        <v>54</v>
      </c>
      <c r="W310" s="18">
        <f t="shared" si="18"/>
        <v>28</v>
      </c>
      <c r="X310" s="19">
        <f t="shared" si="19"/>
        <v>0.51851851851851849</v>
      </c>
      <c r="Y310" s="11">
        <v>3</v>
      </c>
      <c r="Z310" s="11">
        <v>4</v>
      </c>
      <c r="AA310" s="11">
        <v>5</v>
      </c>
      <c r="AB310" s="11">
        <v>6</v>
      </c>
      <c r="AC310" s="11">
        <v>13</v>
      </c>
      <c r="AD310" s="11">
        <v>7</v>
      </c>
      <c r="AE310" s="11">
        <v>6</v>
      </c>
      <c r="AF310" s="11">
        <v>1</v>
      </c>
      <c r="AG310" s="11">
        <v>7</v>
      </c>
      <c r="AH310" s="11">
        <v>4</v>
      </c>
      <c r="AI310" s="11"/>
      <c r="AJ310" s="11"/>
      <c r="AK310" s="42">
        <v>62</v>
      </c>
      <c r="AL310" s="18">
        <f t="shared" si="20"/>
        <v>56</v>
      </c>
      <c r="AM310" s="19">
        <f t="shared" si="21"/>
        <v>0.90322580645161288</v>
      </c>
      <c r="AN310" s="1"/>
      <c r="AO310" s="1"/>
      <c r="AP310" s="1"/>
    </row>
    <row r="311" spans="1:42" s="16" customFormat="1" ht="10.199999999999999" x14ac:dyDescent="0.2">
      <c r="A311" s="39" t="s">
        <v>222</v>
      </c>
      <c r="B311" s="39" t="s">
        <v>162</v>
      </c>
      <c r="C311" s="40">
        <v>871</v>
      </c>
      <c r="D311" s="39" t="s">
        <v>368</v>
      </c>
      <c r="E311" s="39" t="s">
        <v>222</v>
      </c>
      <c r="F311" s="39" t="s">
        <v>162</v>
      </c>
      <c r="G311" s="40" t="s">
        <v>260</v>
      </c>
      <c r="H311" s="40">
        <v>6695</v>
      </c>
      <c r="I311" s="39" t="s">
        <v>455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/>
      <c r="U311" s="22"/>
      <c r="V311" s="33">
        <v>20</v>
      </c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/>
      <c r="AJ311" s="11"/>
      <c r="AK311" s="42">
        <v>0</v>
      </c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9" t="s">
        <v>0</v>
      </c>
      <c r="B312" s="39" t="s">
        <v>33</v>
      </c>
      <c r="C312" s="40">
        <v>870</v>
      </c>
      <c r="D312" s="39" t="s">
        <v>273</v>
      </c>
      <c r="E312" s="39" t="s">
        <v>237</v>
      </c>
      <c r="F312" s="39" t="s">
        <v>32</v>
      </c>
      <c r="G312" s="40" t="s">
        <v>260</v>
      </c>
      <c r="H312" s="40">
        <v>6727</v>
      </c>
      <c r="I312" s="39" t="s">
        <v>40</v>
      </c>
      <c r="J312" s="17">
        <v>1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1</v>
      </c>
      <c r="Q312" s="22">
        <v>2</v>
      </c>
      <c r="R312" s="22">
        <v>0</v>
      </c>
      <c r="S312" s="22">
        <v>1</v>
      </c>
      <c r="T312" s="22"/>
      <c r="U312" s="22"/>
      <c r="V312" s="33">
        <v>42</v>
      </c>
      <c r="W312" s="18">
        <f t="shared" si="18"/>
        <v>6</v>
      </c>
      <c r="X312" s="19">
        <f t="shared" si="19"/>
        <v>0.14285714285714285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/>
      <c r="AJ312" s="11"/>
      <c r="AK312" s="42">
        <v>0</v>
      </c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9" t="s">
        <v>99</v>
      </c>
      <c r="B313" s="39" t="s">
        <v>109</v>
      </c>
      <c r="C313" s="40">
        <v>1714</v>
      </c>
      <c r="D313" s="39" t="s">
        <v>314</v>
      </c>
      <c r="E313" s="39" t="s">
        <v>99</v>
      </c>
      <c r="F313" s="39" t="s">
        <v>98</v>
      </c>
      <c r="G313" s="40" t="s">
        <v>260</v>
      </c>
      <c r="H313" s="40">
        <v>6728</v>
      </c>
      <c r="I313" s="39" t="s">
        <v>110</v>
      </c>
      <c r="J313" s="17">
        <v>0</v>
      </c>
      <c r="K313" s="22">
        <v>0</v>
      </c>
      <c r="L313" s="22">
        <v>4</v>
      </c>
      <c r="M313" s="22">
        <v>2</v>
      </c>
      <c r="N313" s="22">
        <v>4</v>
      </c>
      <c r="O313" s="22">
        <v>3</v>
      </c>
      <c r="P313" s="22">
        <v>4</v>
      </c>
      <c r="Q313" s="22">
        <v>0</v>
      </c>
      <c r="R313" s="22">
        <v>0</v>
      </c>
      <c r="S313" s="22">
        <v>0</v>
      </c>
      <c r="T313" s="22"/>
      <c r="U313" s="22"/>
      <c r="V313" s="33">
        <v>35</v>
      </c>
      <c r="W313" s="18">
        <f t="shared" si="18"/>
        <v>17</v>
      </c>
      <c r="X313" s="19">
        <f t="shared" si="19"/>
        <v>0.48571428571428571</v>
      </c>
      <c r="Y313" s="11">
        <v>0</v>
      </c>
      <c r="Z313" s="11">
        <v>0</v>
      </c>
      <c r="AA313" s="11">
        <v>2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/>
      <c r="AJ313" s="11"/>
      <c r="AK313" s="42">
        <v>3.5</v>
      </c>
      <c r="AL313" s="18">
        <f t="shared" si="20"/>
        <v>2</v>
      </c>
      <c r="AM313" s="19">
        <f t="shared" si="21"/>
        <v>0.5714285714285714</v>
      </c>
      <c r="AN313" s="1"/>
      <c r="AO313" s="1"/>
      <c r="AP313" s="1"/>
    </row>
    <row r="314" spans="1:42" s="16" customFormat="1" ht="10.199999999999999" x14ac:dyDescent="0.2">
      <c r="A314" s="39" t="s">
        <v>222</v>
      </c>
      <c r="B314" s="39" t="s">
        <v>55</v>
      </c>
      <c r="C314" s="40">
        <v>1391</v>
      </c>
      <c r="D314" s="39" t="s">
        <v>381</v>
      </c>
      <c r="E314" s="39" t="s">
        <v>248</v>
      </c>
      <c r="F314" s="39" t="s">
        <v>13</v>
      </c>
      <c r="G314" s="40" t="s">
        <v>260</v>
      </c>
      <c r="H314" s="40">
        <v>6729</v>
      </c>
      <c r="I314" s="39" t="s">
        <v>456</v>
      </c>
      <c r="J314" s="17">
        <v>0</v>
      </c>
      <c r="K314" s="22">
        <v>0</v>
      </c>
      <c r="L314" s="22">
        <v>0</v>
      </c>
      <c r="M314" s="22">
        <v>3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/>
      <c r="U314" s="22"/>
      <c r="V314" s="33">
        <v>14</v>
      </c>
      <c r="W314" s="18">
        <f t="shared" si="18"/>
        <v>3</v>
      </c>
      <c r="X314" s="19">
        <f t="shared" si="19"/>
        <v>0.21428571428571427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/>
      <c r="AJ314" s="11"/>
      <c r="AK314" s="42">
        <v>0</v>
      </c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9" t="s">
        <v>248</v>
      </c>
      <c r="B315" s="39" t="s">
        <v>64</v>
      </c>
      <c r="C315" s="40">
        <v>1391</v>
      </c>
      <c r="D315" s="39" t="s">
        <v>381</v>
      </c>
      <c r="E315" s="39" t="s">
        <v>248</v>
      </c>
      <c r="F315" s="39" t="s">
        <v>64</v>
      </c>
      <c r="G315" s="40" t="s">
        <v>260</v>
      </c>
      <c r="H315" s="40">
        <v>6730</v>
      </c>
      <c r="I315" s="39" t="s">
        <v>68</v>
      </c>
      <c r="J315" s="17">
        <v>2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/>
      <c r="U315" s="22"/>
      <c r="V315" s="33">
        <v>17</v>
      </c>
      <c r="W315" s="18">
        <f t="shared" si="18"/>
        <v>2</v>
      </c>
      <c r="X315" s="19">
        <f t="shared" si="19"/>
        <v>0.11764705882352941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/>
      <c r="AJ315" s="11"/>
      <c r="AK315" s="42">
        <v>0.5</v>
      </c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9" t="s">
        <v>248</v>
      </c>
      <c r="B316" s="39" t="s">
        <v>64</v>
      </c>
      <c r="C316" s="40">
        <v>1391</v>
      </c>
      <c r="D316" s="39" t="s">
        <v>381</v>
      </c>
      <c r="E316" s="39" t="s">
        <v>248</v>
      </c>
      <c r="F316" s="39" t="s">
        <v>64</v>
      </c>
      <c r="G316" s="40" t="s">
        <v>262</v>
      </c>
      <c r="H316" s="40">
        <v>6731</v>
      </c>
      <c r="I316" s="39" t="s">
        <v>65</v>
      </c>
      <c r="J316" s="17">
        <v>1</v>
      </c>
      <c r="K316" s="22">
        <v>1</v>
      </c>
      <c r="L316" s="22">
        <v>3</v>
      </c>
      <c r="M316" s="22">
        <v>0</v>
      </c>
      <c r="N316" s="22">
        <v>2</v>
      </c>
      <c r="O316" s="22">
        <v>3</v>
      </c>
      <c r="P316" s="22">
        <v>0</v>
      </c>
      <c r="Q316" s="22">
        <v>4</v>
      </c>
      <c r="R316" s="22">
        <v>0</v>
      </c>
      <c r="S316" s="22">
        <v>0</v>
      </c>
      <c r="T316" s="22"/>
      <c r="U316" s="22"/>
      <c r="V316" s="33">
        <v>136</v>
      </c>
      <c r="W316" s="18">
        <f t="shared" si="18"/>
        <v>14</v>
      </c>
      <c r="X316" s="19">
        <f t="shared" si="19"/>
        <v>0.10294117647058823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/>
      <c r="AJ316" s="11"/>
      <c r="AK316" s="42">
        <v>4</v>
      </c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9" t="s">
        <v>248</v>
      </c>
      <c r="B317" s="39" t="s">
        <v>112</v>
      </c>
      <c r="C317" s="40">
        <v>1391</v>
      </c>
      <c r="D317" s="39" t="s">
        <v>381</v>
      </c>
      <c r="E317" s="39" t="s">
        <v>248</v>
      </c>
      <c r="F317" s="39" t="s">
        <v>112</v>
      </c>
      <c r="G317" s="40" t="s">
        <v>260</v>
      </c>
      <c r="H317" s="40">
        <v>6740</v>
      </c>
      <c r="I317" s="39" t="s">
        <v>457</v>
      </c>
      <c r="J317" s="17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/>
      <c r="U317" s="22"/>
      <c r="V317" s="33">
        <v>11</v>
      </c>
      <c r="W317" s="18">
        <f t="shared" si="18"/>
        <v>0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/>
      <c r="AJ317" s="11"/>
      <c r="AK317" s="42">
        <v>0</v>
      </c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9" t="s">
        <v>28</v>
      </c>
      <c r="B318" s="39" t="s">
        <v>29</v>
      </c>
      <c r="C318" s="40">
        <v>1672</v>
      </c>
      <c r="D318" s="39" t="s">
        <v>346</v>
      </c>
      <c r="E318" s="39" t="s">
        <v>28</v>
      </c>
      <c r="F318" s="39" t="s">
        <v>29</v>
      </c>
      <c r="G318" s="40" t="s">
        <v>260</v>
      </c>
      <c r="H318" s="40">
        <v>6763</v>
      </c>
      <c r="I318" s="39" t="s">
        <v>458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3</v>
      </c>
      <c r="P318" s="22">
        <v>0</v>
      </c>
      <c r="Q318" s="22">
        <v>0</v>
      </c>
      <c r="R318" s="22">
        <v>0</v>
      </c>
      <c r="S318" s="22">
        <v>0</v>
      </c>
      <c r="T318" s="22"/>
      <c r="U318" s="22"/>
      <c r="V318" s="33">
        <v>37</v>
      </c>
      <c r="W318" s="18">
        <f t="shared" si="18"/>
        <v>3</v>
      </c>
      <c r="X318" s="19">
        <f t="shared" si="19"/>
        <v>8.1081081081081086E-2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1</v>
      </c>
      <c r="AE318" s="11">
        <v>0</v>
      </c>
      <c r="AF318" s="11">
        <v>0</v>
      </c>
      <c r="AG318" s="11">
        <v>0</v>
      </c>
      <c r="AH318" s="11">
        <v>0</v>
      </c>
      <c r="AI318" s="11"/>
      <c r="AJ318" s="11"/>
      <c r="AK318" s="42">
        <v>0</v>
      </c>
      <c r="AL318" s="18">
        <f t="shared" si="20"/>
        <v>1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9" t="s">
        <v>28</v>
      </c>
      <c r="B319" s="39" t="s">
        <v>166</v>
      </c>
      <c r="C319" s="40">
        <v>1672</v>
      </c>
      <c r="D319" s="39" t="s">
        <v>346</v>
      </c>
      <c r="E319" s="39" t="s">
        <v>28</v>
      </c>
      <c r="F319" s="39" t="s">
        <v>166</v>
      </c>
      <c r="G319" s="40" t="s">
        <v>260</v>
      </c>
      <c r="H319" s="40">
        <v>6764</v>
      </c>
      <c r="I319" s="39" t="s">
        <v>459</v>
      </c>
      <c r="J319" s="17">
        <v>2</v>
      </c>
      <c r="K319" s="22">
        <v>0</v>
      </c>
      <c r="L319" s="22">
        <v>0</v>
      </c>
      <c r="M319" s="22">
        <v>0</v>
      </c>
      <c r="N319" s="22">
        <v>0</v>
      </c>
      <c r="O319" s="22">
        <v>1</v>
      </c>
      <c r="P319" s="22">
        <v>0</v>
      </c>
      <c r="Q319" s="22">
        <v>0</v>
      </c>
      <c r="R319" s="22">
        <v>2</v>
      </c>
      <c r="S319" s="22">
        <v>2</v>
      </c>
      <c r="T319" s="22"/>
      <c r="U319" s="22"/>
      <c r="V319" s="33">
        <v>29</v>
      </c>
      <c r="W319" s="18">
        <f t="shared" si="18"/>
        <v>7</v>
      </c>
      <c r="X319" s="19">
        <f t="shared" si="19"/>
        <v>0.2413793103448276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/>
      <c r="AJ319" s="11"/>
      <c r="AK319" s="42">
        <v>0</v>
      </c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9" t="s">
        <v>248</v>
      </c>
      <c r="B320" s="39" t="s">
        <v>13</v>
      </c>
      <c r="C320" s="40">
        <v>1391</v>
      </c>
      <c r="D320" s="39" t="s">
        <v>381</v>
      </c>
      <c r="E320" s="39" t="s">
        <v>248</v>
      </c>
      <c r="F320" s="39" t="s">
        <v>13</v>
      </c>
      <c r="G320" s="40" t="s">
        <v>260</v>
      </c>
      <c r="H320" s="40">
        <v>6765</v>
      </c>
      <c r="I320" s="39" t="s">
        <v>460</v>
      </c>
      <c r="J320" s="17">
        <v>0</v>
      </c>
      <c r="K320" s="22">
        <v>0</v>
      </c>
      <c r="L320" s="22">
        <v>0</v>
      </c>
      <c r="M320" s="22">
        <v>2</v>
      </c>
      <c r="N320" s="22">
        <v>0</v>
      </c>
      <c r="O320" s="22">
        <v>0</v>
      </c>
      <c r="P320" s="22">
        <v>0</v>
      </c>
      <c r="Q320" s="22">
        <v>2</v>
      </c>
      <c r="R320" s="22">
        <v>0</v>
      </c>
      <c r="S320" s="22">
        <v>0</v>
      </c>
      <c r="T320" s="22"/>
      <c r="U320" s="22"/>
      <c r="V320" s="33">
        <v>14</v>
      </c>
      <c r="W320" s="18">
        <f t="shared" si="18"/>
        <v>4</v>
      </c>
      <c r="X320" s="19">
        <f t="shared" si="19"/>
        <v>0.2857142857142857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/>
      <c r="AJ320" s="11"/>
      <c r="AK320" s="42">
        <v>3</v>
      </c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9" t="s">
        <v>0</v>
      </c>
      <c r="B321" s="39" t="s">
        <v>148</v>
      </c>
      <c r="C321" s="40">
        <v>870</v>
      </c>
      <c r="D321" s="39" t="s">
        <v>273</v>
      </c>
      <c r="E321" s="39" t="s">
        <v>246</v>
      </c>
      <c r="F321" s="39" t="s">
        <v>218</v>
      </c>
      <c r="G321" s="40" t="s">
        <v>280</v>
      </c>
      <c r="H321" s="40">
        <v>6794</v>
      </c>
      <c r="I321" s="39" t="s">
        <v>461</v>
      </c>
      <c r="J321" s="17">
        <v>0</v>
      </c>
      <c r="K321" s="22">
        <v>2</v>
      </c>
      <c r="L321" s="22">
        <v>4</v>
      </c>
      <c r="M321" s="22">
        <v>4</v>
      </c>
      <c r="N321" s="22">
        <v>4</v>
      </c>
      <c r="O321" s="22">
        <v>2</v>
      </c>
      <c r="P321" s="22">
        <v>7</v>
      </c>
      <c r="Q321" s="22">
        <v>2</v>
      </c>
      <c r="R321" s="22">
        <v>2</v>
      </c>
      <c r="S321" s="22">
        <v>4</v>
      </c>
      <c r="T321" s="22"/>
      <c r="U321" s="22"/>
      <c r="V321" s="33">
        <v>123</v>
      </c>
      <c r="W321" s="18">
        <f t="shared" si="18"/>
        <v>31</v>
      </c>
      <c r="X321" s="19">
        <f t="shared" si="19"/>
        <v>0.25203252032520324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/>
      <c r="AJ321" s="11"/>
      <c r="AK321" s="42">
        <v>41.5</v>
      </c>
      <c r="AL321" s="18">
        <f t="shared" si="20"/>
        <v>0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9" t="s">
        <v>248</v>
      </c>
      <c r="B322" s="39" t="s">
        <v>86</v>
      </c>
      <c r="C322" s="40">
        <v>1391</v>
      </c>
      <c r="D322" s="39" t="s">
        <v>381</v>
      </c>
      <c r="E322" s="39" t="s">
        <v>248</v>
      </c>
      <c r="F322" s="39" t="s">
        <v>86</v>
      </c>
      <c r="G322" s="40" t="s">
        <v>260</v>
      </c>
      <c r="H322" s="40">
        <v>6826</v>
      </c>
      <c r="I322" s="39" t="s">
        <v>89</v>
      </c>
      <c r="J322" s="17">
        <v>1</v>
      </c>
      <c r="K322" s="22">
        <v>0</v>
      </c>
      <c r="L322" s="22">
        <v>22</v>
      </c>
      <c r="M322" s="22">
        <v>0</v>
      </c>
      <c r="N322" s="22">
        <v>9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/>
      <c r="U322" s="22"/>
      <c r="V322" s="33">
        <v>29</v>
      </c>
      <c r="W322" s="18">
        <f t="shared" si="18"/>
        <v>32</v>
      </c>
      <c r="X322" s="19">
        <f t="shared" si="19"/>
        <v>1.103448275862069</v>
      </c>
      <c r="Y322" s="11">
        <v>0</v>
      </c>
      <c r="Z322" s="11">
        <v>0</v>
      </c>
      <c r="AA322" s="11">
        <v>0</v>
      </c>
      <c r="AB322" s="11">
        <v>0</v>
      </c>
      <c r="AC322" s="11">
        <v>4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/>
      <c r="AJ322" s="11"/>
      <c r="AK322" s="42">
        <v>0</v>
      </c>
      <c r="AL322" s="18">
        <f t="shared" si="20"/>
        <v>4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9" t="s">
        <v>0</v>
      </c>
      <c r="B323" s="39" t="s">
        <v>148</v>
      </c>
      <c r="C323" s="40">
        <v>870</v>
      </c>
      <c r="D323" s="39" t="s">
        <v>273</v>
      </c>
      <c r="E323" s="39" t="s">
        <v>246</v>
      </c>
      <c r="F323" s="39" t="s">
        <v>218</v>
      </c>
      <c r="G323" s="40" t="s">
        <v>260</v>
      </c>
      <c r="H323" s="40">
        <v>6846</v>
      </c>
      <c r="I323" s="39" t="s">
        <v>154</v>
      </c>
      <c r="J323" s="17">
        <v>1</v>
      </c>
      <c r="K323" s="22">
        <v>3</v>
      </c>
      <c r="L323" s="22">
        <v>0</v>
      </c>
      <c r="M323" s="22">
        <v>0</v>
      </c>
      <c r="N323" s="22">
        <v>0</v>
      </c>
      <c r="O323" s="22">
        <v>0</v>
      </c>
      <c r="P323" s="22">
        <v>5</v>
      </c>
      <c r="Q323" s="22">
        <v>3</v>
      </c>
      <c r="R323" s="22">
        <v>4</v>
      </c>
      <c r="S323" s="22">
        <v>0</v>
      </c>
      <c r="T323" s="22"/>
      <c r="U323" s="22"/>
      <c r="V323" s="33">
        <v>62</v>
      </c>
      <c r="W323" s="18">
        <f t="shared" si="18"/>
        <v>16</v>
      </c>
      <c r="X323" s="19">
        <f t="shared" si="19"/>
        <v>0.25806451612903225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/>
      <c r="AJ323" s="11"/>
      <c r="AK323" s="42">
        <v>13</v>
      </c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9" t="s">
        <v>248</v>
      </c>
      <c r="B324" s="39" t="s">
        <v>21</v>
      </c>
      <c r="C324" s="40">
        <v>1391</v>
      </c>
      <c r="D324" s="39" t="s">
        <v>381</v>
      </c>
      <c r="E324" s="39" t="s">
        <v>248</v>
      </c>
      <c r="F324" s="39" t="s">
        <v>21</v>
      </c>
      <c r="G324" s="40" t="s">
        <v>260</v>
      </c>
      <c r="H324" s="40">
        <v>6847</v>
      </c>
      <c r="I324" s="39" t="s">
        <v>22</v>
      </c>
      <c r="J324" s="17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/>
      <c r="U324" s="22"/>
      <c r="V324" s="33">
        <v>16</v>
      </c>
      <c r="W324" s="18">
        <f t="shared" si="18"/>
        <v>0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/>
      <c r="AJ324" s="11"/>
      <c r="AK324" s="42">
        <v>0</v>
      </c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9" t="s">
        <v>0</v>
      </c>
      <c r="B325" s="39" t="s">
        <v>14</v>
      </c>
      <c r="C325" s="40">
        <v>870</v>
      </c>
      <c r="D325" s="39" t="s">
        <v>273</v>
      </c>
      <c r="E325" s="39" t="s">
        <v>246</v>
      </c>
      <c r="F325" s="39" t="s">
        <v>14</v>
      </c>
      <c r="G325" s="40" t="s">
        <v>260</v>
      </c>
      <c r="H325" s="40">
        <v>6848</v>
      </c>
      <c r="I325" s="39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/>
      <c r="U325" s="22"/>
      <c r="V325" s="33">
        <v>44</v>
      </c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/>
      <c r="AJ325" s="11"/>
      <c r="AK325" s="42">
        <v>0</v>
      </c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9" t="s">
        <v>99</v>
      </c>
      <c r="B326" s="39" t="s">
        <v>196</v>
      </c>
      <c r="C326" s="40">
        <v>1714</v>
      </c>
      <c r="D326" s="39" t="s">
        <v>314</v>
      </c>
      <c r="E326" s="39" t="s">
        <v>99</v>
      </c>
      <c r="F326" s="39" t="s">
        <v>198</v>
      </c>
      <c r="G326" s="40" t="s">
        <v>260</v>
      </c>
      <c r="H326" s="40">
        <v>6924</v>
      </c>
      <c r="I326" s="39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/>
      <c r="U326" s="22"/>
      <c r="V326" s="33">
        <v>32</v>
      </c>
      <c r="W326" s="18">
        <f t="shared" ref="W326:W389" si="22">SUM(J326:U326)</f>
        <v>0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/>
      <c r="AJ326" s="11"/>
      <c r="AK326" s="42">
        <v>0.5</v>
      </c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9" t="s">
        <v>0</v>
      </c>
      <c r="B327" s="39" t="s">
        <v>50</v>
      </c>
      <c r="C327" s="40">
        <v>870</v>
      </c>
      <c r="D327" s="39" t="s">
        <v>273</v>
      </c>
      <c r="E327" s="39" t="s">
        <v>246</v>
      </c>
      <c r="F327" s="39" t="s">
        <v>217</v>
      </c>
      <c r="G327" s="40" t="s">
        <v>260</v>
      </c>
      <c r="H327" s="40">
        <v>6945</v>
      </c>
      <c r="I327" s="39" t="s">
        <v>462</v>
      </c>
      <c r="J327" s="17">
        <v>0</v>
      </c>
      <c r="K327" s="22">
        <v>0</v>
      </c>
      <c r="L327" s="22">
        <v>1</v>
      </c>
      <c r="M327" s="22">
        <v>4</v>
      </c>
      <c r="N327" s="22">
        <v>0</v>
      </c>
      <c r="O327" s="22">
        <v>1</v>
      </c>
      <c r="P327" s="22">
        <v>2</v>
      </c>
      <c r="Q327" s="22">
        <v>0</v>
      </c>
      <c r="R327" s="22">
        <v>3</v>
      </c>
      <c r="S327" s="22">
        <v>1</v>
      </c>
      <c r="T327" s="22"/>
      <c r="U327" s="22"/>
      <c r="V327" s="33">
        <v>44</v>
      </c>
      <c r="W327" s="18">
        <f t="shared" si="22"/>
        <v>12</v>
      </c>
      <c r="X327" s="19">
        <f t="shared" si="23"/>
        <v>0.27272727272727271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/>
      <c r="AJ327" s="11"/>
      <c r="AK327" s="42">
        <v>0</v>
      </c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9" t="s">
        <v>0</v>
      </c>
      <c r="B328" s="39" t="s">
        <v>44</v>
      </c>
      <c r="C328" s="40">
        <v>870</v>
      </c>
      <c r="D328" s="39" t="s">
        <v>273</v>
      </c>
      <c r="E328" s="39" t="s">
        <v>237</v>
      </c>
      <c r="F328" s="39" t="s">
        <v>79</v>
      </c>
      <c r="G328" s="40" t="s">
        <v>260</v>
      </c>
      <c r="H328" s="40">
        <v>6946</v>
      </c>
      <c r="I328" s="39" t="s">
        <v>49</v>
      </c>
      <c r="J328" s="17">
        <v>2</v>
      </c>
      <c r="K328" s="22">
        <v>0</v>
      </c>
      <c r="L328" s="22">
        <v>0</v>
      </c>
      <c r="M328" s="22">
        <v>0</v>
      </c>
      <c r="N328" s="22">
        <v>0</v>
      </c>
      <c r="O328" s="22">
        <v>1</v>
      </c>
      <c r="P328" s="22">
        <v>2</v>
      </c>
      <c r="Q328" s="22">
        <v>0</v>
      </c>
      <c r="R328" s="22">
        <v>0</v>
      </c>
      <c r="S328" s="22">
        <v>0</v>
      </c>
      <c r="T328" s="22"/>
      <c r="U328" s="22"/>
      <c r="V328" s="33">
        <v>87</v>
      </c>
      <c r="W328" s="18">
        <f t="shared" si="22"/>
        <v>5</v>
      </c>
      <c r="X328" s="19">
        <f t="shared" si="23"/>
        <v>5.7471264367816091E-2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/>
      <c r="AJ328" s="11"/>
      <c r="AK328" s="42">
        <v>0</v>
      </c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9" t="s">
        <v>28</v>
      </c>
      <c r="B329" s="39" t="s">
        <v>166</v>
      </c>
      <c r="C329" s="40">
        <v>1672</v>
      </c>
      <c r="D329" s="39" t="s">
        <v>346</v>
      </c>
      <c r="E329" s="39" t="s">
        <v>28</v>
      </c>
      <c r="F329" s="39" t="s">
        <v>166</v>
      </c>
      <c r="G329" s="40" t="s">
        <v>260</v>
      </c>
      <c r="H329" s="40">
        <v>6964</v>
      </c>
      <c r="I329" s="39" t="s">
        <v>463</v>
      </c>
      <c r="J329" s="17">
        <v>0</v>
      </c>
      <c r="K329" s="22">
        <v>0</v>
      </c>
      <c r="L329" s="22">
        <v>1</v>
      </c>
      <c r="M329" s="22">
        <v>1</v>
      </c>
      <c r="N329" s="22">
        <v>0</v>
      </c>
      <c r="O329" s="22">
        <v>2</v>
      </c>
      <c r="P329" s="22">
        <v>0</v>
      </c>
      <c r="Q329" s="22">
        <v>1</v>
      </c>
      <c r="R329" s="22">
        <v>0</v>
      </c>
      <c r="S329" s="22">
        <v>0</v>
      </c>
      <c r="T329" s="22"/>
      <c r="U329" s="22"/>
      <c r="V329" s="33">
        <v>41</v>
      </c>
      <c r="W329" s="18">
        <f t="shared" si="22"/>
        <v>5</v>
      </c>
      <c r="X329" s="19">
        <f t="shared" si="23"/>
        <v>0.12195121951219512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/>
      <c r="AJ329" s="11"/>
      <c r="AK329" s="42">
        <v>0</v>
      </c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9" t="s">
        <v>222</v>
      </c>
      <c r="B330" s="39" t="s">
        <v>174</v>
      </c>
      <c r="C330" s="40">
        <v>871</v>
      </c>
      <c r="D330" s="39" t="s">
        <v>368</v>
      </c>
      <c r="E330" s="39" t="s">
        <v>222</v>
      </c>
      <c r="F330" s="39" t="s">
        <v>174</v>
      </c>
      <c r="G330" s="40" t="s">
        <v>260</v>
      </c>
      <c r="H330" s="40">
        <v>6992</v>
      </c>
      <c r="I330" s="39" t="s">
        <v>464</v>
      </c>
      <c r="J330" s="17">
        <v>1</v>
      </c>
      <c r="K330" s="22">
        <v>1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/>
      <c r="U330" s="22"/>
      <c r="V330" s="33">
        <v>15</v>
      </c>
      <c r="W330" s="18">
        <f t="shared" si="22"/>
        <v>2</v>
      </c>
      <c r="X330" s="19">
        <f t="shared" si="23"/>
        <v>0.13333333333333333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/>
      <c r="AJ330" s="11"/>
      <c r="AK330" s="42">
        <v>0</v>
      </c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9" t="s">
        <v>248</v>
      </c>
      <c r="B331" s="39" t="s">
        <v>86</v>
      </c>
      <c r="C331" s="40">
        <v>1391</v>
      </c>
      <c r="D331" s="39" t="s">
        <v>381</v>
      </c>
      <c r="E331" s="39" t="s">
        <v>248</v>
      </c>
      <c r="F331" s="39" t="s">
        <v>86</v>
      </c>
      <c r="G331" s="40" t="s">
        <v>260</v>
      </c>
      <c r="H331" s="40">
        <v>7014</v>
      </c>
      <c r="I331" s="39" t="s">
        <v>85</v>
      </c>
      <c r="J331" s="17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7</v>
      </c>
      <c r="T331" s="22"/>
      <c r="U331" s="22"/>
      <c r="V331" s="33">
        <v>23</v>
      </c>
      <c r="W331" s="18">
        <f t="shared" si="22"/>
        <v>7</v>
      </c>
      <c r="X331" s="19">
        <f t="shared" si="23"/>
        <v>0.30434782608695654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/>
      <c r="AJ331" s="11"/>
      <c r="AK331" s="42">
        <v>0</v>
      </c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9" t="s">
        <v>28</v>
      </c>
      <c r="B332" s="39" t="s">
        <v>105</v>
      </c>
      <c r="C332" s="40">
        <v>1672</v>
      </c>
      <c r="D332" s="39" t="s">
        <v>346</v>
      </c>
      <c r="E332" s="39" t="s">
        <v>28</v>
      </c>
      <c r="F332" s="39" t="s">
        <v>105</v>
      </c>
      <c r="G332" s="40" t="s">
        <v>260</v>
      </c>
      <c r="H332" s="40">
        <v>7035</v>
      </c>
      <c r="I332" s="39" t="s">
        <v>465</v>
      </c>
      <c r="J332" s="17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/>
      <c r="U332" s="22"/>
      <c r="V332" s="33">
        <v>39</v>
      </c>
      <c r="W332" s="18">
        <f t="shared" si="22"/>
        <v>0</v>
      </c>
      <c r="X332" s="19">
        <f t="shared" si="23"/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1</v>
      </c>
      <c r="AE332" s="11">
        <v>0</v>
      </c>
      <c r="AF332" s="11">
        <v>1</v>
      </c>
      <c r="AG332" s="11">
        <v>0</v>
      </c>
      <c r="AH332" s="11">
        <v>1</v>
      </c>
      <c r="AI332" s="11"/>
      <c r="AJ332" s="11"/>
      <c r="AK332" s="42">
        <v>1</v>
      </c>
      <c r="AL332" s="18">
        <f t="shared" si="24"/>
        <v>3</v>
      </c>
      <c r="AM332" s="19">
        <f t="shared" si="25"/>
        <v>3</v>
      </c>
      <c r="AN332" s="1"/>
      <c r="AO332" s="1"/>
      <c r="AP332" s="1"/>
    </row>
    <row r="333" spans="1:42" s="16" customFormat="1" ht="10.199999999999999" x14ac:dyDescent="0.2">
      <c r="A333" s="39" t="s">
        <v>99</v>
      </c>
      <c r="B333" s="39" t="s">
        <v>98</v>
      </c>
      <c r="C333" s="40">
        <v>1714</v>
      </c>
      <c r="D333" s="39" t="s">
        <v>314</v>
      </c>
      <c r="E333" s="39" t="s">
        <v>99</v>
      </c>
      <c r="F333" s="39" t="s">
        <v>98</v>
      </c>
      <c r="G333" s="40" t="s">
        <v>260</v>
      </c>
      <c r="H333" s="40">
        <v>7041</v>
      </c>
      <c r="I333" s="39" t="s">
        <v>466</v>
      </c>
      <c r="J333" s="17">
        <v>1</v>
      </c>
      <c r="K333" s="22">
        <v>6</v>
      </c>
      <c r="L333" s="22">
        <v>5</v>
      </c>
      <c r="M333" s="22">
        <v>4</v>
      </c>
      <c r="N333" s="22">
        <v>4</v>
      </c>
      <c r="O333" s="22">
        <v>0</v>
      </c>
      <c r="P333" s="22">
        <v>0</v>
      </c>
      <c r="Q333" s="22">
        <v>0</v>
      </c>
      <c r="R333" s="22">
        <v>4</v>
      </c>
      <c r="S333" s="22">
        <v>4</v>
      </c>
      <c r="T333" s="22"/>
      <c r="U333" s="22"/>
      <c r="V333" s="33">
        <v>49</v>
      </c>
      <c r="W333" s="18">
        <f t="shared" si="22"/>
        <v>28</v>
      </c>
      <c r="X333" s="19">
        <f t="shared" si="23"/>
        <v>0.5714285714285714</v>
      </c>
      <c r="Y333" s="11">
        <v>0</v>
      </c>
      <c r="Z333" s="11">
        <v>0</v>
      </c>
      <c r="AA333" s="11">
        <v>3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/>
      <c r="AJ333" s="11"/>
      <c r="AK333" s="42">
        <v>0.5</v>
      </c>
      <c r="AL333" s="18">
        <f t="shared" si="24"/>
        <v>3</v>
      </c>
      <c r="AM333" s="19">
        <f t="shared" si="25"/>
        <v>6</v>
      </c>
      <c r="AN333" s="1"/>
      <c r="AO333" s="1"/>
      <c r="AP333" s="1"/>
    </row>
    <row r="334" spans="1:42" s="16" customFormat="1" ht="10.199999999999999" x14ac:dyDescent="0.2">
      <c r="A334" s="39" t="s">
        <v>222</v>
      </c>
      <c r="B334" s="39" t="s">
        <v>210</v>
      </c>
      <c r="C334" s="40">
        <v>871</v>
      </c>
      <c r="D334" s="39" t="s">
        <v>368</v>
      </c>
      <c r="E334" s="39" t="s">
        <v>222</v>
      </c>
      <c r="F334" s="39" t="s">
        <v>210</v>
      </c>
      <c r="G334" s="40" t="s">
        <v>260</v>
      </c>
      <c r="H334" s="40">
        <v>7131</v>
      </c>
      <c r="I334" s="39" t="s">
        <v>467</v>
      </c>
      <c r="J334" s="17">
        <v>0</v>
      </c>
      <c r="K334" s="22">
        <v>0</v>
      </c>
      <c r="L334" s="22">
        <v>1</v>
      </c>
      <c r="M334" s="22">
        <v>2</v>
      </c>
      <c r="N334" s="22">
        <v>0</v>
      </c>
      <c r="O334" s="22">
        <v>3</v>
      </c>
      <c r="P334" s="22">
        <v>0</v>
      </c>
      <c r="Q334" s="22">
        <v>1</v>
      </c>
      <c r="R334" s="22">
        <v>0</v>
      </c>
      <c r="S334" s="22">
        <v>0</v>
      </c>
      <c r="T334" s="22"/>
      <c r="U334" s="22"/>
      <c r="V334" s="33">
        <v>22</v>
      </c>
      <c r="W334" s="18">
        <f t="shared" si="22"/>
        <v>7</v>
      </c>
      <c r="X334" s="19">
        <f t="shared" si="23"/>
        <v>0.31818181818181818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/>
      <c r="AJ334" s="11"/>
      <c r="AK334" s="42">
        <v>0</v>
      </c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9" t="s">
        <v>222</v>
      </c>
      <c r="B335" s="39" t="s">
        <v>210</v>
      </c>
      <c r="C335" s="40">
        <v>871</v>
      </c>
      <c r="D335" s="39" t="s">
        <v>368</v>
      </c>
      <c r="E335" s="39" t="s">
        <v>222</v>
      </c>
      <c r="F335" s="39" t="s">
        <v>210</v>
      </c>
      <c r="G335" s="40" t="s">
        <v>260</v>
      </c>
      <c r="H335" s="40">
        <v>7132</v>
      </c>
      <c r="I335" s="39" t="s">
        <v>468</v>
      </c>
      <c r="J335" s="17">
        <v>1</v>
      </c>
      <c r="K335" s="22">
        <v>2</v>
      </c>
      <c r="L335" s="22">
        <v>1</v>
      </c>
      <c r="M335" s="22">
        <v>2</v>
      </c>
      <c r="N335" s="22">
        <v>1</v>
      </c>
      <c r="O335" s="22">
        <v>2</v>
      </c>
      <c r="P335" s="22">
        <v>1</v>
      </c>
      <c r="Q335" s="22">
        <v>0</v>
      </c>
      <c r="R335" s="22">
        <v>1</v>
      </c>
      <c r="S335" s="22">
        <v>1</v>
      </c>
      <c r="T335" s="22"/>
      <c r="U335" s="22"/>
      <c r="V335" s="33">
        <v>19</v>
      </c>
      <c r="W335" s="18">
        <f t="shared" si="22"/>
        <v>12</v>
      </c>
      <c r="X335" s="19">
        <f t="shared" si="23"/>
        <v>0.63157894736842102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/>
      <c r="AJ335" s="11"/>
      <c r="AK335" s="42">
        <v>0</v>
      </c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9" t="s">
        <v>0</v>
      </c>
      <c r="B336" s="39" t="s">
        <v>124</v>
      </c>
      <c r="C336" s="40">
        <v>870</v>
      </c>
      <c r="D336" s="39" t="s">
        <v>273</v>
      </c>
      <c r="E336" s="39" t="s">
        <v>246</v>
      </c>
      <c r="F336" s="39" t="s">
        <v>124</v>
      </c>
      <c r="G336" s="40" t="s">
        <v>260</v>
      </c>
      <c r="H336" s="40">
        <v>7220</v>
      </c>
      <c r="I336" s="39" t="s">
        <v>131</v>
      </c>
      <c r="J336" s="17">
        <v>1</v>
      </c>
      <c r="K336" s="22">
        <v>1</v>
      </c>
      <c r="L336" s="22">
        <v>2</v>
      </c>
      <c r="M336" s="22">
        <v>0</v>
      </c>
      <c r="N336" s="22">
        <v>0</v>
      </c>
      <c r="O336" s="22">
        <v>0</v>
      </c>
      <c r="P336" s="22">
        <v>0</v>
      </c>
      <c r="Q336" s="22">
        <v>1</v>
      </c>
      <c r="R336" s="22">
        <v>1</v>
      </c>
      <c r="S336" s="22">
        <v>0</v>
      </c>
      <c r="T336" s="22"/>
      <c r="U336" s="22"/>
      <c r="V336" s="33">
        <v>52</v>
      </c>
      <c r="W336" s="18">
        <f t="shared" si="22"/>
        <v>6</v>
      </c>
      <c r="X336" s="19">
        <f t="shared" si="23"/>
        <v>0.11538461538461539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/>
      <c r="AJ336" s="11"/>
      <c r="AK336" s="42">
        <v>0</v>
      </c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9" t="s">
        <v>0</v>
      </c>
      <c r="B337" s="39" t="s">
        <v>14</v>
      </c>
      <c r="C337" s="40">
        <v>870</v>
      </c>
      <c r="D337" s="39" t="s">
        <v>273</v>
      </c>
      <c r="E337" s="39" t="s">
        <v>246</v>
      </c>
      <c r="F337" s="39" t="s">
        <v>14</v>
      </c>
      <c r="G337" s="40" t="s">
        <v>260</v>
      </c>
      <c r="H337" s="40">
        <v>7221</v>
      </c>
      <c r="I337" s="39" t="s">
        <v>17</v>
      </c>
      <c r="J337" s="17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/>
      <c r="U337" s="22"/>
      <c r="V337" s="33">
        <v>37</v>
      </c>
      <c r="W337" s="18">
        <f t="shared" si="22"/>
        <v>0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/>
      <c r="AJ337" s="11"/>
      <c r="AK337" s="42">
        <v>0.5</v>
      </c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9" t="s">
        <v>222</v>
      </c>
      <c r="B338" s="39" t="s">
        <v>210</v>
      </c>
      <c r="C338" s="40">
        <v>871</v>
      </c>
      <c r="D338" s="39" t="s">
        <v>368</v>
      </c>
      <c r="E338" s="39" t="s">
        <v>222</v>
      </c>
      <c r="F338" s="39" t="s">
        <v>210</v>
      </c>
      <c r="G338" s="40" t="s">
        <v>262</v>
      </c>
      <c r="H338" s="40">
        <v>7325</v>
      </c>
      <c r="I338" s="39" t="s">
        <v>469</v>
      </c>
      <c r="J338" s="17">
        <v>7</v>
      </c>
      <c r="K338" s="22">
        <v>4</v>
      </c>
      <c r="L338" s="22">
        <v>11</v>
      </c>
      <c r="M338" s="22">
        <v>10</v>
      </c>
      <c r="N338" s="22">
        <v>12</v>
      </c>
      <c r="O338" s="22">
        <v>32</v>
      </c>
      <c r="P338" s="22">
        <v>15</v>
      </c>
      <c r="Q338" s="22">
        <v>30</v>
      </c>
      <c r="R338" s="22">
        <v>15</v>
      </c>
      <c r="S338" s="22">
        <v>20</v>
      </c>
      <c r="T338" s="22"/>
      <c r="U338" s="22"/>
      <c r="V338" s="33">
        <v>380</v>
      </c>
      <c r="W338" s="18">
        <f t="shared" si="22"/>
        <v>156</v>
      </c>
      <c r="X338" s="19">
        <f t="shared" si="23"/>
        <v>0.41052631578947368</v>
      </c>
      <c r="Y338" s="11">
        <v>0</v>
      </c>
      <c r="Z338" s="11">
        <v>1</v>
      </c>
      <c r="AA338" s="11">
        <v>0</v>
      </c>
      <c r="AB338" s="11">
        <v>2</v>
      </c>
      <c r="AC338" s="11">
        <v>1</v>
      </c>
      <c r="AD338" s="11">
        <v>3</v>
      </c>
      <c r="AE338" s="11">
        <v>3</v>
      </c>
      <c r="AF338" s="11">
        <v>3</v>
      </c>
      <c r="AG338" s="11">
        <v>1</v>
      </c>
      <c r="AH338" s="11">
        <v>0</v>
      </c>
      <c r="AI338" s="11"/>
      <c r="AJ338" s="11"/>
      <c r="AK338" s="42">
        <v>150.5</v>
      </c>
      <c r="AL338" s="18">
        <f t="shared" si="24"/>
        <v>14</v>
      </c>
      <c r="AM338" s="19">
        <f t="shared" si="25"/>
        <v>9.3023255813953487E-2</v>
      </c>
      <c r="AN338" s="1"/>
      <c r="AO338" s="1"/>
      <c r="AP338" s="1"/>
    </row>
    <row r="339" spans="1:42" s="16" customFormat="1" ht="10.199999999999999" x14ac:dyDescent="0.2">
      <c r="A339" s="39" t="s">
        <v>222</v>
      </c>
      <c r="B339" s="39" t="s">
        <v>210</v>
      </c>
      <c r="C339" s="40">
        <v>871</v>
      </c>
      <c r="D339" s="39" t="s">
        <v>368</v>
      </c>
      <c r="E339" s="39" t="s">
        <v>222</v>
      </c>
      <c r="F339" s="39" t="s">
        <v>210</v>
      </c>
      <c r="G339" s="40" t="s">
        <v>262</v>
      </c>
      <c r="H339" s="40">
        <v>7326</v>
      </c>
      <c r="I339" s="39" t="s">
        <v>470</v>
      </c>
      <c r="J339" s="17">
        <v>21</v>
      </c>
      <c r="K339" s="22">
        <v>27</v>
      </c>
      <c r="L339" s="22">
        <v>22</v>
      </c>
      <c r="M339" s="22">
        <v>16</v>
      </c>
      <c r="N339" s="22">
        <v>27</v>
      </c>
      <c r="O339" s="22">
        <v>28</v>
      </c>
      <c r="P339" s="22">
        <v>18</v>
      </c>
      <c r="Q339" s="22">
        <v>17</v>
      </c>
      <c r="R339" s="22">
        <v>20</v>
      </c>
      <c r="S339" s="22">
        <v>15</v>
      </c>
      <c r="T339" s="22"/>
      <c r="U339" s="22"/>
      <c r="V339" s="33">
        <v>220</v>
      </c>
      <c r="W339" s="18">
        <f t="shared" si="22"/>
        <v>211</v>
      </c>
      <c r="X339" s="19">
        <f t="shared" si="23"/>
        <v>0.95909090909090911</v>
      </c>
      <c r="Y339" s="11">
        <v>1</v>
      </c>
      <c r="Z339" s="11">
        <v>0</v>
      </c>
      <c r="AA339" s="11">
        <v>1</v>
      </c>
      <c r="AB339" s="11">
        <v>0</v>
      </c>
      <c r="AC339" s="11">
        <v>4</v>
      </c>
      <c r="AD339" s="11">
        <v>2</v>
      </c>
      <c r="AE339" s="11">
        <v>1</v>
      </c>
      <c r="AF339" s="11">
        <v>1</v>
      </c>
      <c r="AG339" s="11">
        <v>0</v>
      </c>
      <c r="AH339" s="11">
        <v>2</v>
      </c>
      <c r="AI339" s="11"/>
      <c r="AJ339" s="11"/>
      <c r="AK339" s="42">
        <v>152.5</v>
      </c>
      <c r="AL339" s="18">
        <f t="shared" si="24"/>
        <v>12</v>
      </c>
      <c r="AM339" s="19">
        <f t="shared" si="25"/>
        <v>7.8688524590163941E-2</v>
      </c>
      <c r="AN339" s="1"/>
      <c r="AO339" s="1"/>
      <c r="AP339" s="1"/>
    </row>
    <row r="340" spans="1:42" s="16" customFormat="1" ht="10.199999999999999" x14ac:dyDescent="0.2">
      <c r="A340" s="39" t="s">
        <v>222</v>
      </c>
      <c r="B340" s="39" t="s">
        <v>210</v>
      </c>
      <c r="C340" s="40">
        <v>871</v>
      </c>
      <c r="D340" s="39" t="s">
        <v>368</v>
      </c>
      <c r="E340" s="39" t="s">
        <v>222</v>
      </c>
      <c r="F340" s="39" t="s">
        <v>210</v>
      </c>
      <c r="G340" s="40" t="s">
        <v>260</v>
      </c>
      <c r="H340" s="40">
        <v>7412</v>
      </c>
      <c r="I340" s="39" t="s">
        <v>471</v>
      </c>
      <c r="J340" s="17">
        <v>1</v>
      </c>
      <c r="K340" s="22">
        <v>0</v>
      </c>
      <c r="L340" s="22">
        <v>4</v>
      </c>
      <c r="M340" s="22">
        <v>2</v>
      </c>
      <c r="N340" s="22">
        <v>4</v>
      </c>
      <c r="O340" s="22">
        <v>1</v>
      </c>
      <c r="P340" s="22">
        <v>2</v>
      </c>
      <c r="Q340" s="22">
        <v>0</v>
      </c>
      <c r="R340" s="22">
        <v>2</v>
      </c>
      <c r="S340" s="22">
        <v>0</v>
      </c>
      <c r="T340" s="22"/>
      <c r="U340" s="22"/>
      <c r="V340" s="33">
        <v>26</v>
      </c>
      <c r="W340" s="18">
        <f t="shared" si="22"/>
        <v>16</v>
      </c>
      <c r="X340" s="19">
        <f t="shared" si="23"/>
        <v>0.61538461538461542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/>
      <c r="AJ340" s="11"/>
      <c r="AK340" s="42">
        <v>0</v>
      </c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9" t="s">
        <v>222</v>
      </c>
      <c r="B341" s="39" t="s">
        <v>12</v>
      </c>
      <c r="C341" s="40">
        <v>871</v>
      </c>
      <c r="D341" s="39" t="s">
        <v>368</v>
      </c>
      <c r="E341" s="39" t="s">
        <v>222</v>
      </c>
      <c r="F341" s="39" t="s">
        <v>12</v>
      </c>
      <c r="G341" s="40" t="s">
        <v>260</v>
      </c>
      <c r="H341" s="40">
        <v>7413</v>
      </c>
      <c r="I341" s="39" t="s">
        <v>472</v>
      </c>
      <c r="J341" s="17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1</v>
      </c>
      <c r="T341" s="22"/>
      <c r="U341" s="22"/>
      <c r="V341" s="33">
        <v>37</v>
      </c>
      <c r="W341" s="18">
        <f t="shared" si="22"/>
        <v>1</v>
      </c>
      <c r="X341" s="19">
        <f t="shared" si="23"/>
        <v>2.7027027027027029E-2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/>
      <c r="AJ341" s="11"/>
      <c r="AK341" s="42">
        <v>0</v>
      </c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9" t="s">
        <v>99</v>
      </c>
      <c r="B342" s="39" t="s">
        <v>188</v>
      </c>
      <c r="C342" s="40">
        <v>1714</v>
      </c>
      <c r="D342" s="39" t="s">
        <v>314</v>
      </c>
      <c r="E342" s="39" t="s">
        <v>99</v>
      </c>
      <c r="F342" s="39" t="s">
        <v>247</v>
      </c>
      <c r="G342" s="40" t="s">
        <v>280</v>
      </c>
      <c r="H342" s="40">
        <v>7448</v>
      </c>
      <c r="I342" s="39" t="s">
        <v>249</v>
      </c>
      <c r="J342" s="17">
        <v>4</v>
      </c>
      <c r="K342" s="22">
        <v>7</v>
      </c>
      <c r="L342" s="22">
        <v>7</v>
      </c>
      <c r="M342" s="22">
        <v>3</v>
      </c>
      <c r="N342" s="22">
        <v>2</v>
      </c>
      <c r="O342" s="22">
        <v>0</v>
      </c>
      <c r="P342" s="22">
        <v>1</v>
      </c>
      <c r="Q342" s="22">
        <v>1</v>
      </c>
      <c r="R342" s="22">
        <v>0</v>
      </c>
      <c r="S342" s="22">
        <v>0</v>
      </c>
      <c r="T342" s="22"/>
      <c r="U342" s="22"/>
      <c r="V342" s="33">
        <v>20</v>
      </c>
      <c r="W342" s="18">
        <f t="shared" si="22"/>
        <v>25</v>
      </c>
      <c r="X342" s="19">
        <f t="shared" si="23"/>
        <v>1.25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/>
      <c r="AJ342" s="11"/>
      <c r="AK342" s="42">
        <v>0.5</v>
      </c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9" t="s">
        <v>222</v>
      </c>
      <c r="B343" s="39" t="s">
        <v>210</v>
      </c>
      <c r="C343" s="40">
        <v>871</v>
      </c>
      <c r="D343" s="39" t="s">
        <v>368</v>
      </c>
      <c r="E343" s="39" t="s">
        <v>222</v>
      </c>
      <c r="F343" s="39" t="s">
        <v>210</v>
      </c>
      <c r="G343" s="40" t="s">
        <v>260</v>
      </c>
      <c r="H343" s="40">
        <v>7458</v>
      </c>
      <c r="I343" s="39" t="s">
        <v>473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/>
      <c r="U343" s="22"/>
      <c r="V343" s="33">
        <v>6</v>
      </c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/>
      <c r="AJ343" s="11"/>
      <c r="AK343" s="42">
        <v>0</v>
      </c>
      <c r="AL343" s="18">
        <f t="shared" si="24"/>
        <v>0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9" t="s">
        <v>99</v>
      </c>
      <c r="B344" s="39" t="s">
        <v>188</v>
      </c>
      <c r="C344" s="40">
        <v>1714</v>
      </c>
      <c r="D344" s="39" t="s">
        <v>314</v>
      </c>
      <c r="E344" s="39" t="s">
        <v>99</v>
      </c>
      <c r="F344" s="39" t="s">
        <v>247</v>
      </c>
      <c r="G344" s="40" t="s">
        <v>280</v>
      </c>
      <c r="H344" s="40">
        <v>7459</v>
      </c>
      <c r="I344" s="39" t="s">
        <v>474</v>
      </c>
      <c r="J344" s="17">
        <v>1</v>
      </c>
      <c r="K344" s="22">
        <v>1</v>
      </c>
      <c r="L344" s="22">
        <v>1</v>
      </c>
      <c r="M344" s="22">
        <v>2</v>
      </c>
      <c r="N344" s="22">
        <v>1</v>
      </c>
      <c r="O344" s="22">
        <v>1</v>
      </c>
      <c r="P344" s="22">
        <v>0</v>
      </c>
      <c r="Q344" s="22">
        <v>8</v>
      </c>
      <c r="R344" s="22">
        <v>1</v>
      </c>
      <c r="S344" s="22">
        <v>0</v>
      </c>
      <c r="T344" s="22"/>
      <c r="U344" s="22"/>
      <c r="V344" s="33">
        <v>13</v>
      </c>
      <c r="W344" s="18">
        <f t="shared" si="22"/>
        <v>16</v>
      </c>
      <c r="X344" s="19">
        <f t="shared" si="23"/>
        <v>1.2307692307692308</v>
      </c>
      <c r="Y344" s="11">
        <v>1</v>
      </c>
      <c r="Z344" s="11">
        <v>0</v>
      </c>
      <c r="AA344" s="11">
        <v>3</v>
      </c>
      <c r="AB344" s="11">
        <v>2</v>
      </c>
      <c r="AC344" s="11">
        <v>3</v>
      </c>
      <c r="AD344" s="11">
        <v>0</v>
      </c>
      <c r="AE344" s="11">
        <v>1</v>
      </c>
      <c r="AF344" s="11">
        <v>1</v>
      </c>
      <c r="AG344" s="11">
        <v>0</v>
      </c>
      <c r="AH344" s="11">
        <v>0</v>
      </c>
      <c r="AI344" s="11"/>
      <c r="AJ344" s="11"/>
      <c r="AK344" s="42">
        <v>8.5</v>
      </c>
      <c r="AL344" s="18">
        <f t="shared" si="24"/>
        <v>11</v>
      </c>
      <c r="AM344" s="19">
        <f t="shared" si="25"/>
        <v>1.2941176470588236</v>
      </c>
      <c r="AN344" s="1"/>
      <c r="AO344" s="1"/>
      <c r="AP344" s="1"/>
    </row>
    <row r="345" spans="1:42" s="16" customFormat="1" ht="10.199999999999999" x14ac:dyDescent="0.2">
      <c r="A345" s="39" t="s">
        <v>222</v>
      </c>
      <c r="B345" s="39" t="s">
        <v>12</v>
      </c>
      <c r="C345" s="40">
        <v>871</v>
      </c>
      <c r="D345" s="39" t="s">
        <v>368</v>
      </c>
      <c r="E345" s="39" t="s">
        <v>222</v>
      </c>
      <c r="F345" s="39" t="s">
        <v>12</v>
      </c>
      <c r="G345" s="40" t="s">
        <v>260</v>
      </c>
      <c r="H345" s="40">
        <v>7462</v>
      </c>
      <c r="I345" s="39" t="s">
        <v>475</v>
      </c>
      <c r="J345" s="17">
        <v>0</v>
      </c>
      <c r="K345" s="22">
        <v>0</v>
      </c>
      <c r="L345" s="22">
        <v>1</v>
      </c>
      <c r="M345" s="22">
        <v>0</v>
      </c>
      <c r="N345" s="22">
        <v>0</v>
      </c>
      <c r="O345" s="22">
        <v>1</v>
      </c>
      <c r="P345" s="22">
        <v>0</v>
      </c>
      <c r="Q345" s="22">
        <v>0</v>
      </c>
      <c r="R345" s="22">
        <v>0</v>
      </c>
      <c r="S345" s="22">
        <v>0</v>
      </c>
      <c r="T345" s="22"/>
      <c r="U345" s="22"/>
      <c r="V345" s="33">
        <v>37</v>
      </c>
      <c r="W345" s="18">
        <f t="shared" si="22"/>
        <v>2</v>
      </c>
      <c r="X345" s="19">
        <f t="shared" si="23"/>
        <v>5.4054054054054057E-2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/>
      <c r="AJ345" s="11"/>
      <c r="AK345" s="42">
        <v>0</v>
      </c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9" t="s">
        <v>222</v>
      </c>
      <c r="B346" s="39" t="s">
        <v>210</v>
      </c>
      <c r="C346" s="40">
        <v>871</v>
      </c>
      <c r="D346" s="39" t="s">
        <v>368</v>
      </c>
      <c r="E346" s="39" t="s">
        <v>222</v>
      </c>
      <c r="F346" s="39" t="s">
        <v>210</v>
      </c>
      <c r="G346" s="40" t="s">
        <v>260</v>
      </c>
      <c r="H346" s="40">
        <v>9720</v>
      </c>
      <c r="I346" s="39" t="s">
        <v>476</v>
      </c>
      <c r="J346" s="17">
        <v>0</v>
      </c>
      <c r="K346" s="22">
        <v>0</v>
      </c>
      <c r="L346" s="22">
        <v>2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2</v>
      </c>
      <c r="S346" s="22">
        <v>1</v>
      </c>
      <c r="T346" s="22"/>
      <c r="U346" s="22"/>
      <c r="V346" s="33">
        <v>10</v>
      </c>
      <c r="W346" s="18">
        <f t="shared" si="22"/>
        <v>5</v>
      </c>
      <c r="X346" s="19">
        <f t="shared" si="23"/>
        <v>0.5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/>
      <c r="AJ346" s="11"/>
      <c r="AK346" s="42">
        <v>0</v>
      </c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9" t="s">
        <v>222</v>
      </c>
      <c r="B347" s="39" t="s">
        <v>210</v>
      </c>
      <c r="C347" s="40">
        <v>871</v>
      </c>
      <c r="D347" s="39" t="s">
        <v>368</v>
      </c>
      <c r="E347" s="39" t="s">
        <v>222</v>
      </c>
      <c r="F347" s="39" t="s">
        <v>210</v>
      </c>
      <c r="G347" s="40" t="s">
        <v>260</v>
      </c>
      <c r="H347" s="40">
        <v>9721</v>
      </c>
      <c r="I347" s="39" t="s">
        <v>477</v>
      </c>
      <c r="J347" s="17">
        <v>5</v>
      </c>
      <c r="K347" s="22">
        <v>1</v>
      </c>
      <c r="L347" s="22">
        <v>6</v>
      </c>
      <c r="M347" s="22">
        <v>3</v>
      </c>
      <c r="N347" s="22">
        <v>4</v>
      </c>
      <c r="O347" s="22">
        <v>5</v>
      </c>
      <c r="P347" s="22">
        <v>3</v>
      </c>
      <c r="Q347" s="22">
        <v>1</v>
      </c>
      <c r="R347" s="22">
        <v>1</v>
      </c>
      <c r="S347" s="22">
        <v>3</v>
      </c>
      <c r="T347" s="22"/>
      <c r="U347" s="22"/>
      <c r="V347" s="33">
        <v>21</v>
      </c>
      <c r="W347" s="18">
        <f t="shared" si="22"/>
        <v>32</v>
      </c>
      <c r="X347" s="19">
        <f t="shared" si="23"/>
        <v>1.5238095238095237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/>
      <c r="AJ347" s="11"/>
      <c r="AK347" s="42">
        <v>0</v>
      </c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9" t="s">
        <v>222</v>
      </c>
      <c r="B348" s="39" t="s">
        <v>12</v>
      </c>
      <c r="C348" s="40">
        <v>871</v>
      </c>
      <c r="D348" s="39" t="s">
        <v>368</v>
      </c>
      <c r="E348" s="39" t="s">
        <v>222</v>
      </c>
      <c r="F348" s="39" t="s">
        <v>12</v>
      </c>
      <c r="G348" s="40" t="s">
        <v>260</v>
      </c>
      <c r="H348" s="40">
        <v>9723</v>
      </c>
      <c r="I348" s="39" t="s">
        <v>478</v>
      </c>
      <c r="J348" s="17">
        <v>7</v>
      </c>
      <c r="K348" s="22">
        <v>6</v>
      </c>
      <c r="L348" s="22">
        <v>5</v>
      </c>
      <c r="M348" s="22">
        <v>1</v>
      </c>
      <c r="N348" s="22">
        <v>1</v>
      </c>
      <c r="O348" s="22">
        <v>0</v>
      </c>
      <c r="P348" s="22">
        <v>0</v>
      </c>
      <c r="Q348" s="22">
        <v>2</v>
      </c>
      <c r="R348" s="22">
        <v>9</v>
      </c>
      <c r="S348" s="22">
        <v>3</v>
      </c>
      <c r="T348" s="22"/>
      <c r="U348" s="22"/>
      <c r="V348" s="33">
        <v>41</v>
      </c>
      <c r="W348" s="18">
        <f t="shared" si="22"/>
        <v>34</v>
      </c>
      <c r="X348" s="19">
        <f t="shared" si="23"/>
        <v>0.82926829268292679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/>
      <c r="AJ348" s="11"/>
      <c r="AK348" s="42">
        <v>0</v>
      </c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9" t="s">
        <v>222</v>
      </c>
      <c r="B349" s="39" t="s">
        <v>12</v>
      </c>
      <c r="C349" s="40">
        <v>871</v>
      </c>
      <c r="D349" s="39" t="s">
        <v>368</v>
      </c>
      <c r="E349" s="39" t="s">
        <v>222</v>
      </c>
      <c r="F349" s="39" t="s">
        <v>12</v>
      </c>
      <c r="G349" s="40" t="s">
        <v>260</v>
      </c>
      <c r="H349" s="40">
        <v>9729</v>
      </c>
      <c r="I349" s="39" t="s">
        <v>479</v>
      </c>
      <c r="J349" s="17">
        <v>0</v>
      </c>
      <c r="K349" s="22">
        <v>0</v>
      </c>
      <c r="L349" s="22">
        <v>2</v>
      </c>
      <c r="M349" s="22">
        <v>0</v>
      </c>
      <c r="N349" s="22">
        <v>1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/>
      <c r="U349" s="22"/>
      <c r="V349" s="33">
        <v>34</v>
      </c>
      <c r="W349" s="18">
        <f t="shared" si="22"/>
        <v>3</v>
      </c>
      <c r="X349" s="19">
        <f t="shared" si="23"/>
        <v>8.8235294117647065E-2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/>
      <c r="AJ349" s="11"/>
      <c r="AK349" s="42">
        <v>0</v>
      </c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9" t="s">
        <v>222</v>
      </c>
      <c r="B350" s="39" t="s">
        <v>12</v>
      </c>
      <c r="C350" s="40">
        <v>871</v>
      </c>
      <c r="D350" s="39" t="s">
        <v>368</v>
      </c>
      <c r="E350" s="39" t="s">
        <v>222</v>
      </c>
      <c r="F350" s="39" t="s">
        <v>210</v>
      </c>
      <c r="G350" s="40" t="s">
        <v>260</v>
      </c>
      <c r="H350" s="40">
        <v>10259</v>
      </c>
      <c r="I350" s="39" t="s">
        <v>480</v>
      </c>
      <c r="J350" s="17">
        <v>17</v>
      </c>
      <c r="K350" s="22">
        <v>3</v>
      </c>
      <c r="L350" s="22">
        <v>5</v>
      </c>
      <c r="M350" s="22">
        <v>3</v>
      </c>
      <c r="N350" s="22">
        <v>1</v>
      </c>
      <c r="O350" s="22">
        <v>4</v>
      </c>
      <c r="P350" s="22">
        <v>0</v>
      </c>
      <c r="Q350" s="22">
        <v>2</v>
      </c>
      <c r="R350" s="22">
        <v>1</v>
      </c>
      <c r="S350" s="22">
        <v>1</v>
      </c>
      <c r="T350" s="22"/>
      <c r="U350" s="22"/>
      <c r="V350" s="33">
        <v>13</v>
      </c>
      <c r="W350" s="18">
        <f t="shared" si="22"/>
        <v>37</v>
      </c>
      <c r="X350" s="19">
        <f t="shared" si="23"/>
        <v>2.8461538461538463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/>
      <c r="AJ350" s="11"/>
      <c r="AK350" s="42">
        <v>0</v>
      </c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9" t="s">
        <v>306</v>
      </c>
      <c r="B351" s="39" t="s">
        <v>324</v>
      </c>
      <c r="C351" s="40">
        <v>870</v>
      </c>
      <c r="D351" s="39" t="s">
        <v>273</v>
      </c>
      <c r="E351" s="39" t="s">
        <v>137</v>
      </c>
      <c r="F351" s="39" t="s">
        <v>220</v>
      </c>
      <c r="G351" s="40" t="s">
        <v>260</v>
      </c>
      <c r="H351" s="40">
        <v>10488</v>
      </c>
      <c r="I351" s="39" t="s">
        <v>118</v>
      </c>
      <c r="J351" s="17">
        <v>1</v>
      </c>
      <c r="K351" s="22">
        <v>1</v>
      </c>
      <c r="L351" s="22">
        <v>0</v>
      </c>
      <c r="M351" s="22">
        <v>4</v>
      </c>
      <c r="N351" s="22">
        <v>1</v>
      </c>
      <c r="O351" s="22">
        <v>0</v>
      </c>
      <c r="P351" s="22">
        <v>0</v>
      </c>
      <c r="Q351" s="22">
        <v>8</v>
      </c>
      <c r="R351" s="22">
        <v>0</v>
      </c>
      <c r="S351" s="22">
        <v>0</v>
      </c>
      <c r="T351" s="22"/>
      <c r="U351" s="22"/>
      <c r="V351" s="33">
        <v>35</v>
      </c>
      <c r="W351" s="18">
        <f t="shared" si="22"/>
        <v>15</v>
      </c>
      <c r="X351" s="19">
        <f t="shared" si="23"/>
        <v>0.42857142857142855</v>
      </c>
      <c r="Y351" s="11">
        <v>1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7</v>
      </c>
      <c r="AG351" s="11">
        <v>0</v>
      </c>
      <c r="AH351" s="11">
        <v>0</v>
      </c>
      <c r="AI351" s="11"/>
      <c r="AJ351" s="11"/>
      <c r="AK351" s="42">
        <v>1</v>
      </c>
      <c r="AL351" s="18">
        <f t="shared" si="24"/>
        <v>8</v>
      </c>
      <c r="AM351" s="19">
        <f t="shared" si="25"/>
        <v>8</v>
      </c>
      <c r="AN351" s="1"/>
      <c r="AO351" s="1"/>
      <c r="AP351" s="1"/>
    </row>
    <row r="352" spans="1:42" s="16" customFormat="1" ht="10.199999999999999" x14ac:dyDescent="0.2">
      <c r="A352" s="39" t="s">
        <v>0</v>
      </c>
      <c r="B352" s="39" t="s">
        <v>50</v>
      </c>
      <c r="C352" s="40">
        <v>0</v>
      </c>
      <c r="D352" s="39" t="s">
        <v>481</v>
      </c>
      <c r="E352" s="39" t="s">
        <v>256</v>
      </c>
      <c r="F352" s="39" t="s">
        <v>254</v>
      </c>
      <c r="G352" s="40" t="s">
        <v>276</v>
      </c>
      <c r="H352" s="40">
        <v>10605</v>
      </c>
      <c r="I352" s="39" t="s">
        <v>482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/>
      <c r="U352" s="22"/>
      <c r="V352" s="33">
        <v>0</v>
      </c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/>
      <c r="AJ352" s="11"/>
      <c r="AK352" s="42">
        <v>0</v>
      </c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9" t="s">
        <v>132</v>
      </c>
      <c r="B353" s="39" t="s">
        <v>132</v>
      </c>
      <c r="C353" s="40">
        <v>0</v>
      </c>
      <c r="D353" s="39" t="s">
        <v>481</v>
      </c>
      <c r="E353" s="39" t="s">
        <v>256</v>
      </c>
      <c r="F353" s="39" t="s">
        <v>254</v>
      </c>
      <c r="G353" s="40" t="s">
        <v>483</v>
      </c>
      <c r="H353" s="40">
        <v>10720</v>
      </c>
      <c r="I353" s="39" t="s">
        <v>484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/>
      <c r="U353" s="22"/>
      <c r="V353" s="33">
        <v>0</v>
      </c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/>
      <c r="AJ353" s="11"/>
      <c r="AK353" s="42">
        <v>0</v>
      </c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9" t="s">
        <v>306</v>
      </c>
      <c r="B354" s="39" t="s">
        <v>137</v>
      </c>
      <c r="C354" s="40">
        <v>0</v>
      </c>
      <c r="D354" s="39" t="s">
        <v>481</v>
      </c>
      <c r="E354" s="39" t="s">
        <v>256</v>
      </c>
      <c r="F354" s="39" t="s">
        <v>254</v>
      </c>
      <c r="G354" s="40" t="s">
        <v>483</v>
      </c>
      <c r="H354" s="40">
        <v>10721</v>
      </c>
      <c r="I354" s="39" t="s">
        <v>485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/>
      <c r="U354" s="22"/>
      <c r="V354" s="33">
        <v>0</v>
      </c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/>
      <c r="AJ354" s="11"/>
      <c r="AK354" s="42">
        <v>0</v>
      </c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9" t="s">
        <v>132</v>
      </c>
      <c r="B355" s="39" t="s">
        <v>176</v>
      </c>
      <c r="C355" s="40">
        <v>0</v>
      </c>
      <c r="D355" s="39" t="s">
        <v>481</v>
      </c>
      <c r="E355" s="39" t="s">
        <v>256</v>
      </c>
      <c r="F355" s="39" t="s">
        <v>254</v>
      </c>
      <c r="G355" s="40" t="s">
        <v>483</v>
      </c>
      <c r="H355" s="40">
        <v>10722</v>
      </c>
      <c r="I355" s="39" t="s">
        <v>486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/>
      <c r="U355" s="22"/>
      <c r="V355" s="33">
        <v>0</v>
      </c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/>
      <c r="AJ355" s="11"/>
      <c r="AK355" s="42">
        <v>0</v>
      </c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9" t="s">
        <v>132</v>
      </c>
      <c r="B356" s="39" t="s">
        <v>132</v>
      </c>
      <c r="C356" s="40">
        <v>0</v>
      </c>
      <c r="D356" s="39" t="s">
        <v>481</v>
      </c>
      <c r="E356" s="39" t="s">
        <v>256</v>
      </c>
      <c r="F356" s="39" t="s">
        <v>254</v>
      </c>
      <c r="G356" s="40" t="s">
        <v>483</v>
      </c>
      <c r="H356" s="40">
        <v>10725</v>
      </c>
      <c r="I356" s="39" t="s">
        <v>487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/>
      <c r="U356" s="22"/>
      <c r="V356" s="33">
        <v>0</v>
      </c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/>
      <c r="AJ356" s="11"/>
      <c r="AK356" s="42">
        <v>0</v>
      </c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9" t="s">
        <v>0</v>
      </c>
      <c r="B357" s="39" t="s">
        <v>124</v>
      </c>
      <c r="C357" s="40">
        <v>0</v>
      </c>
      <c r="D357" s="39" t="s">
        <v>481</v>
      </c>
      <c r="E357" s="39" t="s">
        <v>256</v>
      </c>
      <c r="F357" s="39" t="s">
        <v>254</v>
      </c>
      <c r="G357" s="40" t="s">
        <v>276</v>
      </c>
      <c r="H357" s="40">
        <v>10736</v>
      </c>
      <c r="I357" s="39" t="s">
        <v>488</v>
      </c>
      <c r="J357" s="17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/>
      <c r="U357" s="22"/>
      <c r="V357" s="33">
        <v>0</v>
      </c>
      <c r="W357" s="18">
        <f t="shared" si="22"/>
        <v>0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/>
      <c r="AJ357" s="11"/>
      <c r="AK357" s="42">
        <v>0</v>
      </c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9" t="s">
        <v>0</v>
      </c>
      <c r="B358" s="39" t="s">
        <v>124</v>
      </c>
      <c r="C358" s="40">
        <v>0</v>
      </c>
      <c r="D358" s="39" t="s">
        <v>481</v>
      </c>
      <c r="E358" s="39" t="s">
        <v>256</v>
      </c>
      <c r="F358" s="39" t="s">
        <v>254</v>
      </c>
      <c r="G358" s="40" t="s">
        <v>260</v>
      </c>
      <c r="H358" s="40">
        <v>10801</v>
      </c>
      <c r="I358" s="39" t="s">
        <v>489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/>
      <c r="U358" s="22"/>
      <c r="V358" s="33">
        <v>0</v>
      </c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/>
      <c r="AJ358" s="11"/>
      <c r="AK358" s="42">
        <v>0</v>
      </c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9" t="s">
        <v>0</v>
      </c>
      <c r="B359" s="39" t="s">
        <v>124</v>
      </c>
      <c r="C359" s="40">
        <v>0</v>
      </c>
      <c r="D359" s="39" t="s">
        <v>481</v>
      </c>
      <c r="E359" s="39" t="s">
        <v>256</v>
      </c>
      <c r="F359" s="39" t="s">
        <v>254</v>
      </c>
      <c r="G359" s="40" t="s">
        <v>280</v>
      </c>
      <c r="H359" s="40">
        <v>10816</v>
      </c>
      <c r="I359" s="39" t="s">
        <v>490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/>
      <c r="U359" s="22"/>
      <c r="V359" s="33">
        <v>0</v>
      </c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/>
      <c r="AJ359" s="11"/>
      <c r="AK359" s="42">
        <v>0</v>
      </c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9" t="s">
        <v>28</v>
      </c>
      <c r="B360" s="39" t="s">
        <v>29</v>
      </c>
      <c r="C360" s="40">
        <v>0</v>
      </c>
      <c r="D360" s="39" t="s">
        <v>481</v>
      </c>
      <c r="E360" s="39" t="s">
        <v>256</v>
      </c>
      <c r="F360" s="39" t="s">
        <v>254</v>
      </c>
      <c r="G360" s="40" t="s">
        <v>262</v>
      </c>
      <c r="H360" s="40">
        <v>10843</v>
      </c>
      <c r="I360" s="39" t="s">
        <v>491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/>
      <c r="U360" s="22"/>
      <c r="V360" s="33">
        <v>0</v>
      </c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11"/>
      <c r="AJ360" s="11"/>
      <c r="AK360" s="42">
        <v>0</v>
      </c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9" t="s">
        <v>0</v>
      </c>
      <c r="B361" s="39" t="s">
        <v>50</v>
      </c>
      <c r="C361" s="40">
        <v>0</v>
      </c>
      <c r="D361" s="39" t="s">
        <v>481</v>
      </c>
      <c r="E361" s="39" t="s">
        <v>256</v>
      </c>
      <c r="F361" s="39" t="s">
        <v>254</v>
      </c>
      <c r="G361" s="40" t="s">
        <v>262</v>
      </c>
      <c r="H361" s="40">
        <v>11292</v>
      </c>
      <c r="I361" s="39" t="s">
        <v>492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/>
      <c r="U361" s="22"/>
      <c r="V361" s="33">
        <v>0</v>
      </c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11"/>
      <c r="AJ361" s="11"/>
      <c r="AK361" s="42">
        <v>0</v>
      </c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9" t="s">
        <v>0</v>
      </c>
      <c r="B362" s="39" t="s">
        <v>148</v>
      </c>
      <c r="C362" s="40">
        <v>0</v>
      </c>
      <c r="D362" s="39" t="s">
        <v>481</v>
      </c>
      <c r="E362" s="39" t="s">
        <v>256</v>
      </c>
      <c r="F362" s="39" t="s">
        <v>254</v>
      </c>
      <c r="G362" s="40" t="s">
        <v>262</v>
      </c>
      <c r="H362" s="40">
        <v>11369</v>
      </c>
      <c r="I362" s="39" t="s">
        <v>493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/>
      <c r="U362" s="22"/>
      <c r="V362" s="33">
        <v>0</v>
      </c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/>
      <c r="AJ362" s="11"/>
      <c r="AK362" s="42">
        <v>0</v>
      </c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9" t="s">
        <v>0</v>
      </c>
      <c r="B363" s="39" t="s">
        <v>50</v>
      </c>
      <c r="C363" s="40">
        <v>0</v>
      </c>
      <c r="D363" s="39" t="s">
        <v>481</v>
      </c>
      <c r="E363" s="39" t="s">
        <v>256</v>
      </c>
      <c r="F363" s="39" t="s">
        <v>254</v>
      </c>
      <c r="G363" s="40" t="s">
        <v>262</v>
      </c>
      <c r="H363" s="40">
        <v>11379</v>
      </c>
      <c r="I363" s="39" t="s">
        <v>494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/>
      <c r="U363" s="22"/>
      <c r="V363" s="33">
        <v>0</v>
      </c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11"/>
      <c r="AJ363" s="11"/>
      <c r="AK363" s="42">
        <v>0</v>
      </c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9" t="s">
        <v>0</v>
      </c>
      <c r="B364" s="39" t="s">
        <v>148</v>
      </c>
      <c r="C364" s="40">
        <v>0</v>
      </c>
      <c r="D364" s="39" t="s">
        <v>481</v>
      </c>
      <c r="E364" s="39" t="s">
        <v>256</v>
      </c>
      <c r="F364" s="39" t="s">
        <v>254</v>
      </c>
      <c r="G364" s="40" t="s">
        <v>262</v>
      </c>
      <c r="H364" s="40">
        <v>11386</v>
      </c>
      <c r="I364" s="39" t="s">
        <v>495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/>
      <c r="U364" s="22"/>
      <c r="V364" s="33">
        <v>0</v>
      </c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/>
      <c r="AJ364" s="11"/>
      <c r="AK364" s="42">
        <v>0</v>
      </c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9" t="s">
        <v>0</v>
      </c>
      <c r="B365" s="39" t="s">
        <v>124</v>
      </c>
      <c r="C365" s="40">
        <v>0</v>
      </c>
      <c r="D365" s="39" t="s">
        <v>481</v>
      </c>
      <c r="E365" s="39" t="s">
        <v>99</v>
      </c>
      <c r="F365" s="39" t="s">
        <v>481</v>
      </c>
      <c r="G365" s="40" t="s">
        <v>262</v>
      </c>
      <c r="H365" s="40">
        <v>11397</v>
      </c>
      <c r="I365" s="39" t="s">
        <v>496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/>
      <c r="U365" s="22"/>
      <c r="V365" s="33">
        <v>0</v>
      </c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/>
      <c r="AJ365" s="11"/>
      <c r="AK365" s="42">
        <v>0</v>
      </c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9" t="s">
        <v>99</v>
      </c>
      <c r="B366" s="39" t="s">
        <v>98</v>
      </c>
      <c r="C366" s="40">
        <v>0</v>
      </c>
      <c r="D366" s="39" t="s">
        <v>481</v>
      </c>
      <c r="E366" s="39" t="s">
        <v>256</v>
      </c>
      <c r="F366" s="39" t="s">
        <v>254</v>
      </c>
      <c r="G366" s="40" t="s">
        <v>262</v>
      </c>
      <c r="H366" s="40">
        <v>11403</v>
      </c>
      <c r="I366" s="39" t="s">
        <v>497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/>
      <c r="U366" s="22"/>
      <c r="V366" s="33">
        <v>0</v>
      </c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</v>
      </c>
      <c r="AI366" s="11"/>
      <c r="AJ366" s="11"/>
      <c r="AK366" s="42">
        <v>0</v>
      </c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9" t="s">
        <v>3</v>
      </c>
      <c r="B367" s="39" t="s">
        <v>3</v>
      </c>
      <c r="C367" s="40">
        <v>0</v>
      </c>
      <c r="D367" s="39" t="s">
        <v>481</v>
      </c>
      <c r="E367" s="39" t="s">
        <v>256</v>
      </c>
      <c r="F367" s="39" t="s">
        <v>254</v>
      </c>
      <c r="G367" s="40" t="s">
        <v>262</v>
      </c>
      <c r="H367" s="40">
        <v>11405</v>
      </c>
      <c r="I367" s="39" t="s">
        <v>498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/>
      <c r="U367" s="22"/>
      <c r="V367" s="33">
        <v>0</v>
      </c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/>
      <c r="AJ367" s="11"/>
      <c r="AK367" s="42">
        <v>0</v>
      </c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9" t="s">
        <v>0</v>
      </c>
      <c r="B368" s="39" t="s">
        <v>50</v>
      </c>
      <c r="C368" s="40">
        <v>0</v>
      </c>
      <c r="D368" s="39" t="s">
        <v>481</v>
      </c>
      <c r="E368" s="39" t="s">
        <v>246</v>
      </c>
      <c r="F368" s="39" t="s">
        <v>481</v>
      </c>
      <c r="G368" s="40" t="s">
        <v>262</v>
      </c>
      <c r="H368" s="40">
        <v>11408</v>
      </c>
      <c r="I368" s="39" t="s">
        <v>499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/>
      <c r="U368" s="22"/>
      <c r="V368" s="33">
        <v>0</v>
      </c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11"/>
      <c r="AJ368" s="11"/>
      <c r="AK368" s="42">
        <v>0</v>
      </c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9" t="s">
        <v>0</v>
      </c>
      <c r="B369" s="39" t="s">
        <v>124</v>
      </c>
      <c r="C369" s="40">
        <v>0</v>
      </c>
      <c r="D369" s="39" t="s">
        <v>481</v>
      </c>
      <c r="E369" s="39" t="s">
        <v>256</v>
      </c>
      <c r="F369" s="39" t="s">
        <v>254</v>
      </c>
      <c r="G369" s="40" t="s">
        <v>271</v>
      </c>
      <c r="H369" s="40">
        <v>11409</v>
      </c>
      <c r="I369" s="39" t="s">
        <v>500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/>
      <c r="U369" s="22"/>
      <c r="V369" s="33">
        <v>0</v>
      </c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11"/>
      <c r="AJ369" s="11"/>
      <c r="AK369" s="42">
        <v>0</v>
      </c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9" t="s">
        <v>0</v>
      </c>
      <c r="B370" s="39" t="s">
        <v>50</v>
      </c>
      <c r="C370" s="40">
        <v>0</v>
      </c>
      <c r="D370" s="39" t="s">
        <v>481</v>
      </c>
      <c r="E370" s="39" t="s">
        <v>256</v>
      </c>
      <c r="F370" s="39" t="s">
        <v>254</v>
      </c>
      <c r="G370" s="40" t="s">
        <v>280</v>
      </c>
      <c r="H370" s="40">
        <v>11423</v>
      </c>
      <c r="I370" s="39" t="s">
        <v>501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/>
      <c r="U370" s="22"/>
      <c r="V370" s="33">
        <v>0</v>
      </c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/>
      <c r="AJ370" s="11"/>
      <c r="AK370" s="42">
        <v>0</v>
      </c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9" t="s">
        <v>0</v>
      </c>
      <c r="B371" s="39" t="s">
        <v>50</v>
      </c>
      <c r="C371" s="40">
        <v>0</v>
      </c>
      <c r="D371" s="39" t="s">
        <v>481</v>
      </c>
      <c r="E371" s="39" t="s">
        <v>256</v>
      </c>
      <c r="F371" s="39" t="s">
        <v>254</v>
      </c>
      <c r="G371" s="40" t="s">
        <v>276</v>
      </c>
      <c r="H371" s="40">
        <v>11424</v>
      </c>
      <c r="I371" s="39" t="s">
        <v>502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/>
      <c r="U371" s="22"/>
      <c r="V371" s="33">
        <v>0</v>
      </c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/>
      <c r="AJ371" s="11"/>
      <c r="AK371" s="42">
        <v>0</v>
      </c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9" t="s">
        <v>306</v>
      </c>
      <c r="B372" s="39" t="s">
        <v>137</v>
      </c>
      <c r="C372" s="40">
        <v>0</v>
      </c>
      <c r="D372" s="39" t="s">
        <v>481</v>
      </c>
      <c r="E372" s="39" t="s">
        <v>99</v>
      </c>
      <c r="F372" s="39" t="s">
        <v>481</v>
      </c>
      <c r="G372" s="40" t="s">
        <v>262</v>
      </c>
      <c r="H372" s="40">
        <v>11556</v>
      </c>
      <c r="I372" s="39" t="s">
        <v>503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/>
      <c r="U372" s="22"/>
      <c r="V372" s="33">
        <v>0</v>
      </c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/>
      <c r="AJ372" s="11"/>
      <c r="AK372" s="42">
        <v>0</v>
      </c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9" t="s">
        <v>222</v>
      </c>
      <c r="B373" s="39" t="s">
        <v>210</v>
      </c>
      <c r="C373" s="40">
        <v>871</v>
      </c>
      <c r="D373" s="39" t="s">
        <v>368</v>
      </c>
      <c r="E373" s="39" t="s">
        <v>222</v>
      </c>
      <c r="F373" s="39" t="s">
        <v>210</v>
      </c>
      <c r="G373" s="40" t="s">
        <v>260</v>
      </c>
      <c r="H373" s="40">
        <v>11579</v>
      </c>
      <c r="I373" s="39" t="s">
        <v>504</v>
      </c>
      <c r="J373" s="17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/>
      <c r="U373" s="22"/>
      <c r="V373" s="33">
        <v>20</v>
      </c>
      <c r="W373" s="18">
        <f t="shared" si="22"/>
        <v>0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4</v>
      </c>
      <c r="AE373" s="11">
        <v>1</v>
      </c>
      <c r="AF373" s="11">
        <v>1</v>
      </c>
      <c r="AG373" s="11">
        <v>2</v>
      </c>
      <c r="AH373" s="11">
        <v>1</v>
      </c>
      <c r="AI373" s="11"/>
      <c r="AJ373" s="11"/>
      <c r="AK373" s="42">
        <v>0</v>
      </c>
      <c r="AL373" s="18">
        <f t="shared" si="24"/>
        <v>9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9" t="s">
        <v>0</v>
      </c>
      <c r="B374" s="39" t="s">
        <v>50</v>
      </c>
      <c r="C374" s="40">
        <v>0</v>
      </c>
      <c r="D374" s="39" t="s">
        <v>481</v>
      </c>
      <c r="E374" s="39" t="s">
        <v>256</v>
      </c>
      <c r="F374" s="39" t="s">
        <v>254</v>
      </c>
      <c r="G374" s="40" t="s">
        <v>483</v>
      </c>
      <c r="H374" s="40">
        <v>11595</v>
      </c>
      <c r="I374" s="39" t="s">
        <v>505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/>
      <c r="U374" s="22"/>
      <c r="V374" s="33">
        <v>0</v>
      </c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/>
      <c r="AJ374" s="11"/>
      <c r="AK374" s="42">
        <v>0</v>
      </c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9" t="s">
        <v>0</v>
      </c>
      <c r="B375" s="39" t="s">
        <v>50</v>
      </c>
      <c r="C375" s="40">
        <v>0</v>
      </c>
      <c r="D375" s="39" t="s">
        <v>481</v>
      </c>
      <c r="E375" s="39" t="s">
        <v>256</v>
      </c>
      <c r="F375" s="39" t="s">
        <v>254</v>
      </c>
      <c r="G375" s="40" t="s">
        <v>280</v>
      </c>
      <c r="H375" s="40">
        <v>11601</v>
      </c>
      <c r="I375" s="39" t="s">
        <v>506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/>
      <c r="U375" s="22"/>
      <c r="V375" s="33">
        <v>0</v>
      </c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/>
      <c r="AJ375" s="11"/>
      <c r="AK375" s="42">
        <v>0</v>
      </c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9" t="s">
        <v>0</v>
      </c>
      <c r="B376" s="39" t="s">
        <v>50</v>
      </c>
      <c r="C376" s="40">
        <v>0</v>
      </c>
      <c r="D376" s="39" t="s">
        <v>481</v>
      </c>
      <c r="E376" s="39" t="s">
        <v>256</v>
      </c>
      <c r="F376" s="39" t="s">
        <v>254</v>
      </c>
      <c r="G376" s="40" t="s">
        <v>483</v>
      </c>
      <c r="H376" s="40">
        <v>11602</v>
      </c>
      <c r="I376" s="39" t="s">
        <v>507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/>
      <c r="U376" s="22"/>
      <c r="V376" s="33">
        <v>0</v>
      </c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/>
      <c r="AJ376" s="11"/>
      <c r="AK376" s="42">
        <v>0</v>
      </c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9" t="s">
        <v>0</v>
      </c>
      <c r="B377" s="39" t="s">
        <v>50</v>
      </c>
      <c r="C377" s="40">
        <v>0</v>
      </c>
      <c r="D377" s="39" t="s">
        <v>481</v>
      </c>
      <c r="E377" s="39" t="s">
        <v>256</v>
      </c>
      <c r="F377" s="39" t="s">
        <v>254</v>
      </c>
      <c r="G377" s="40" t="s">
        <v>483</v>
      </c>
      <c r="H377" s="40">
        <v>11623</v>
      </c>
      <c r="I377" s="39" t="s">
        <v>508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/>
      <c r="U377" s="22"/>
      <c r="V377" s="33">
        <v>0</v>
      </c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/>
      <c r="AJ377" s="11"/>
      <c r="AK377" s="42">
        <v>0</v>
      </c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9" t="s">
        <v>222</v>
      </c>
      <c r="B378" s="39" t="s">
        <v>12</v>
      </c>
      <c r="C378" s="40">
        <v>871</v>
      </c>
      <c r="D378" s="39" t="s">
        <v>368</v>
      </c>
      <c r="E378" s="39" t="s">
        <v>222</v>
      </c>
      <c r="F378" s="39" t="s">
        <v>12</v>
      </c>
      <c r="G378" s="40" t="s">
        <v>260</v>
      </c>
      <c r="H378" s="40">
        <v>11687</v>
      </c>
      <c r="I378" s="39" t="s">
        <v>509</v>
      </c>
      <c r="J378" s="17">
        <v>1</v>
      </c>
      <c r="K378" s="22">
        <v>0</v>
      </c>
      <c r="L378" s="22">
        <v>7</v>
      </c>
      <c r="M378" s="22">
        <v>1</v>
      </c>
      <c r="N378" s="22">
        <v>0</v>
      </c>
      <c r="O378" s="22">
        <v>1</v>
      </c>
      <c r="P378" s="22">
        <v>1</v>
      </c>
      <c r="Q378" s="22">
        <v>0</v>
      </c>
      <c r="R378" s="22">
        <v>0</v>
      </c>
      <c r="S378" s="22">
        <v>0</v>
      </c>
      <c r="T378" s="22"/>
      <c r="U378" s="22"/>
      <c r="V378" s="33">
        <v>35</v>
      </c>
      <c r="W378" s="18">
        <f t="shared" si="22"/>
        <v>11</v>
      </c>
      <c r="X378" s="19">
        <f t="shared" si="23"/>
        <v>0.31428571428571428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/>
      <c r="AJ378" s="11"/>
      <c r="AK378" s="42">
        <v>0</v>
      </c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9" t="s">
        <v>222</v>
      </c>
      <c r="B379" s="39" t="s">
        <v>12</v>
      </c>
      <c r="C379" s="40">
        <v>871</v>
      </c>
      <c r="D379" s="39" t="s">
        <v>368</v>
      </c>
      <c r="E379" s="39" t="s">
        <v>222</v>
      </c>
      <c r="F379" s="39" t="s">
        <v>210</v>
      </c>
      <c r="G379" s="40" t="s">
        <v>260</v>
      </c>
      <c r="H379" s="40">
        <v>11689</v>
      </c>
      <c r="I379" s="39" t="s">
        <v>510</v>
      </c>
      <c r="J379" s="17">
        <v>8</v>
      </c>
      <c r="K379" s="22">
        <v>3</v>
      </c>
      <c r="L379" s="22">
        <v>4</v>
      </c>
      <c r="M379" s="22">
        <v>2</v>
      </c>
      <c r="N379" s="22">
        <v>0</v>
      </c>
      <c r="O379" s="22">
        <v>3</v>
      </c>
      <c r="P379" s="22">
        <v>1</v>
      </c>
      <c r="Q379" s="22">
        <v>1</v>
      </c>
      <c r="R379" s="22">
        <v>4</v>
      </c>
      <c r="S379" s="22">
        <v>0</v>
      </c>
      <c r="T379" s="22"/>
      <c r="U379" s="22"/>
      <c r="V379" s="33">
        <v>25</v>
      </c>
      <c r="W379" s="18">
        <f t="shared" si="22"/>
        <v>26</v>
      </c>
      <c r="X379" s="19">
        <f t="shared" si="23"/>
        <v>1.04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/>
      <c r="AJ379" s="11"/>
      <c r="AK379" s="42">
        <v>0</v>
      </c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9" t="s">
        <v>248</v>
      </c>
      <c r="B380" s="39" t="s">
        <v>112</v>
      </c>
      <c r="C380" s="40">
        <v>1391</v>
      </c>
      <c r="D380" s="39" t="s">
        <v>381</v>
      </c>
      <c r="E380" s="39" t="s">
        <v>248</v>
      </c>
      <c r="F380" s="39" t="s">
        <v>112</v>
      </c>
      <c r="G380" s="40" t="s">
        <v>260</v>
      </c>
      <c r="H380" s="40">
        <v>11690</v>
      </c>
      <c r="I380" s="39" t="s">
        <v>114</v>
      </c>
      <c r="J380" s="17">
        <v>3</v>
      </c>
      <c r="K380" s="22">
        <v>0</v>
      </c>
      <c r="L380" s="22">
        <v>0</v>
      </c>
      <c r="M380" s="22">
        <v>0</v>
      </c>
      <c r="N380" s="22">
        <v>1</v>
      </c>
      <c r="O380" s="22">
        <v>0</v>
      </c>
      <c r="P380" s="22">
        <v>19</v>
      </c>
      <c r="Q380" s="22">
        <v>0</v>
      </c>
      <c r="R380" s="22">
        <v>2</v>
      </c>
      <c r="S380" s="22">
        <v>0</v>
      </c>
      <c r="T380" s="22"/>
      <c r="U380" s="22"/>
      <c r="V380" s="33">
        <v>20</v>
      </c>
      <c r="W380" s="18">
        <f t="shared" si="22"/>
        <v>25</v>
      </c>
      <c r="X380" s="19">
        <f t="shared" si="23"/>
        <v>1.25</v>
      </c>
      <c r="Y380" s="11">
        <v>0</v>
      </c>
      <c r="Z380" s="11">
        <v>0</v>
      </c>
      <c r="AA380" s="11">
        <v>0</v>
      </c>
      <c r="AB380" s="11">
        <v>1</v>
      </c>
      <c r="AC380" s="11">
        <v>0</v>
      </c>
      <c r="AD380" s="11">
        <v>0</v>
      </c>
      <c r="AE380" s="11">
        <v>1</v>
      </c>
      <c r="AF380" s="11">
        <v>0</v>
      </c>
      <c r="AG380" s="11">
        <v>0</v>
      </c>
      <c r="AH380" s="11">
        <v>0</v>
      </c>
      <c r="AI380" s="11"/>
      <c r="AJ380" s="11"/>
      <c r="AK380" s="42">
        <v>5.5</v>
      </c>
      <c r="AL380" s="18">
        <f t="shared" si="24"/>
        <v>2</v>
      </c>
      <c r="AM380" s="19">
        <f t="shared" si="25"/>
        <v>0.36363636363636365</v>
      </c>
      <c r="AN380" s="1"/>
      <c r="AO380" s="1"/>
      <c r="AP380" s="1"/>
    </row>
    <row r="381" spans="1:42" s="16" customFormat="1" ht="10.199999999999999" x14ac:dyDescent="0.2">
      <c r="A381" s="39" t="s">
        <v>248</v>
      </c>
      <c r="B381" s="39" t="s">
        <v>86</v>
      </c>
      <c r="C381" s="40">
        <v>1391</v>
      </c>
      <c r="D381" s="39" t="s">
        <v>381</v>
      </c>
      <c r="E381" s="39" t="s">
        <v>248</v>
      </c>
      <c r="F381" s="39" t="s">
        <v>86</v>
      </c>
      <c r="G381" s="40" t="s">
        <v>260</v>
      </c>
      <c r="H381" s="40">
        <v>11691</v>
      </c>
      <c r="I381" s="39" t="s">
        <v>88</v>
      </c>
      <c r="J381" s="17">
        <v>5</v>
      </c>
      <c r="K381" s="22">
        <v>0</v>
      </c>
      <c r="L381" s="22">
        <v>11</v>
      </c>
      <c r="M381" s="22">
        <v>2</v>
      </c>
      <c r="N381" s="22">
        <v>6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/>
      <c r="U381" s="22"/>
      <c r="V381" s="33">
        <v>43</v>
      </c>
      <c r="W381" s="18">
        <f t="shared" si="22"/>
        <v>24</v>
      </c>
      <c r="X381" s="19">
        <f t="shared" si="23"/>
        <v>0.55813953488372092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/>
      <c r="AJ381" s="11"/>
      <c r="AK381" s="42">
        <v>0</v>
      </c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9" t="s">
        <v>0</v>
      </c>
      <c r="B382" s="39" t="s">
        <v>50</v>
      </c>
      <c r="C382" s="40">
        <v>0</v>
      </c>
      <c r="D382" s="39" t="s">
        <v>481</v>
      </c>
      <c r="E382" s="39" t="s">
        <v>256</v>
      </c>
      <c r="F382" s="39" t="s">
        <v>254</v>
      </c>
      <c r="G382" s="40" t="s">
        <v>301</v>
      </c>
      <c r="H382" s="40">
        <v>11737</v>
      </c>
      <c r="I382" s="39" t="s">
        <v>511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/>
      <c r="U382" s="22"/>
      <c r="V382" s="33">
        <v>0</v>
      </c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/>
      <c r="AJ382" s="11"/>
      <c r="AK382" s="42">
        <v>0</v>
      </c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9" t="s">
        <v>0</v>
      </c>
      <c r="B383" s="39" t="s">
        <v>148</v>
      </c>
      <c r="C383" s="40">
        <v>0</v>
      </c>
      <c r="D383" s="39" t="s">
        <v>481</v>
      </c>
      <c r="E383" s="39" t="s">
        <v>256</v>
      </c>
      <c r="F383" s="39" t="s">
        <v>254</v>
      </c>
      <c r="G383" s="40" t="s">
        <v>280</v>
      </c>
      <c r="H383" s="40">
        <v>11742</v>
      </c>
      <c r="I383" s="39" t="s">
        <v>512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/>
      <c r="U383" s="22"/>
      <c r="V383" s="33">
        <v>0</v>
      </c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/>
      <c r="AJ383" s="11"/>
      <c r="AK383" s="42">
        <v>0</v>
      </c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9" t="s">
        <v>0</v>
      </c>
      <c r="B384" s="39" t="s">
        <v>148</v>
      </c>
      <c r="C384" s="40">
        <v>0</v>
      </c>
      <c r="D384" s="39" t="s">
        <v>481</v>
      </c>
      <c r="E384" s="39" t="s">
        <v>256</v>
      </c>
      <c r="F384" s="39" t="s">
        <v>254</v>
      </c>
      <c r="G384" s="40" t="s">
        <v>262</v>
      </c>
      <c r="H384" s="40">
        <v>11777</v>
      </c>
      <c r="I384" s="39" t="s">
        <v>513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/>
      <c r="U384" s="22"/>
      <c r="V384" s="33">
        <v>0</v>
      </c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/>
      <c r="AJ384" s="11"/>
      <c r="AK384" s="42">
        <v>0</v>
      </c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9" t="s">
        <v>0</v>
      </c>
      <c r="B385" s="39" t="s">
        <v>50</v>
      </c>
      <c r="C385" s="40">
        <v>0</v>
      </c>
      <c r="D385" s="39" t="s">
        <v>481</v>
      </c>
      <c r="E385" s="39" t="s">
        <v>256</v>
      </c>
      <c r="F385" s="39" t="s">
        <v>254</v>
      </c>
      <c r="G385" s="40" t="s">
        <v>262</v>
      </c>
      <c r="H385" s="40">
        <v>12075</v>
      </c>
      <c r="I385" s="39" t="s">
        <v>514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/>
      <c r="U385" s="22"/>
      <c r="V385" s="33">
        <v>0</v>
      </c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/>
      <c r="AJ385" s="11"/>
      <c r="AK385" s="42">
        <v>0</v>
      </c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9" t="s">
        <v>0</v>
      </c>
      <c r="B386" s="39" t="s">
        <v>50</v>
      </c>
      <c r="C386" s="40">
        <v>0</v>
      </c>
      <c r="D386" s="39" t="s">
        <v>481</v>
      </c>
      <c r="E386" s="39" t="s">
        <v>256</v>
      </c>
      <c r="F386" s="39" t="s">
        <v>254</v>
      </c>
      <c r="G386" s="40" t="s">
        <v>280</v>
      </c>
      <c r="H386" s="40">
        <v>12169</v>
      </c>
      <c r="I386" s="39" t="s">
        <v>515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/>
      <c r="U386" s="22"/>
      <c r="V386" s="33">
        <v>0</v>
      </c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/>
      <c r="AJ386" s="11"/>
      <c r="AK386" s="42">
        <v>0</v>
      </c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9" t="s">
        <v>0</v>
      </c>
      <c r="B387" s="39" t="s">
        <v>50</v>
      </c>
      <c r="C387" s="40">
        <v>0</v>
      </c>
      <c r="D387" s="39" t="s">
        <v>481</v>
      </c>
      <c r="E387" s="39" t="s">
        <v>256</v>
      </c>
      <c r="F387" s="39" t="s">
        <v>254</v>
      </c>
      <c r="G387" s="40" t="s">
        <v>301</v>
      </c>
      <c r="H387" s="40">
        <v>12170</v>
      </c>
      <c r="I387" s="39" t="s">
        <v>516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/>
      <c r="U387" s="22"/>
      <c r="V387" s="33">
        <v>0</v>
      </c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/>
      <c r="AJ387" s="11"/>
      <c r="AK387" s="42">
        <v>0</v>
      </c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9" t="s">
        <v>0</v>
      </c>
      <c r="B388" s="39" t="s">
        <v>50</v>
      </c>
      <c r="C388" s="40">
        <v>0</v>
      </c>
      <c r="D388" s="39" t="s">
        <v>481</v>
      </c>
      <c r="E388" s="39" t="s">
        <v>256</v>
      </c>
      <c r="F388" s="39" t="s">
        <v>254</v>
      </c>
      <c r="G388" s="40" t="s">
        <v>483</v>
      </c>
      <c r="H388" s="40">
        <v>12680</v>
      </c>
      <c r="I388" s="39" t="s">
        <v>517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/>
      <c r="U388" s="22"/>
      <c r="V388" s="33">
        <v>0</v>
      </c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/>
      <c r="AJ388" s="11"/>
      <c r="AK388" s="42">
        <v>0</v>
      </c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9" t="s">
        <v>0</v>
      </c>
      <c r="B389" s="39" t="s">
        <v>50</v>
      </c>
      <c r="C389" s="40">
        <v>0</v>
      </c>
      <c r="D389" s="39" t="s">
        <v>481</v>
      </c>
      <c r="E389" s="39" t="s">
        <v>256</v>
      </c>
      <c r="F389" s="39" t="s">
        <v>254</v>
      </c>
      <c r="G389" s="40" t="s">
        <v>262</v>
      </c>
      <c r="H389" s="40">
        <v>12686</v>
      </c>
      <c r="I389" s="39" t="s">
        <v>518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/>
      <c r="U389" s="22"/>
      <c r="V389" s="33">
        <v>0</v>
      </c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/>
      <c r="AJ389" s="11"/>
      <c r="AK389" s="42">
        <v>0</v>
      </c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9" t="s">
        <v>0</v>
      </c>
      <c r="B390" s="39" t="s">
        <v>50</v>
      </c>
      <c r="C390" s="40">
        <v>0</v>
      </c>
      <c r="D390" s="39" t="s">
        <v>481</v>
      </c>
      <c r="E390" s="39" t="s">
        <v>256</v>
      </c>
      <c r="F390" s="39" t="s">
        <v>254</v>
      </c>
      <c r="G390" s="40" t="s">
        <v>280</v>
      </c>
      <c r="H390" s="40">
        <v>12757</v>
      </c>
      <c r="I390" s="39" t="s">
        <v>519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/>
      <c r="U390" s="22"/>
      <c r="V390" s="33">
        <v>0</v>
      </c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/>
      <c r="AJ390" s="11"/>
      <c r="AK390" s="42">
        <v>0</v>
      </c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9" t="s">
        <v>0</v>
      </c>
      <c r="B391" s="39" t="s">
        <v>14</v>
      </c>
      <c r="C391" s="40">
        <v>0</v>
      </c>
      <c r="D391" s="39" t="s">
        <v>481</v>
      </c>
      <c r="E391" s="39" t="s">
        <v>256</v>
      </c>
      <c r="F391" s="39" t="s">
        <v>254</v>
      </c>
      <c r="G391" s="40" t="s">
        <v>280</v>
      </c>
      <c r="H391" s="40">
        <v>12759</v>
      </c>
      <c r="I391" s="39" t="s">
        <v>520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/>
      <c r="U391" s="22"/>
      <c r="V391" s="33">
        <v>0</v>
      </c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/>
      <c r="AJ391" s="11"/>
      <c r="AK391" s="42">
        <v>0</v>
      </c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9" t="s">
        <v>0</v>
      </c>
      <c r="B392" s="39" t="s">
        <v>50</v>
      </c>
      <c r="C392" s="40">
        <v>0</v>
      </c>
      <c r="D392" s="39" t="s">
        <v>481</v>
      </c>
      <c r="E392" s="39" t="s">
        <v>256</v>
      </c>
      <c r="F392" s="39" t="s">
        <v>254</v>
      </c>
      <c r="G392" s="40" t="s">
        <v>269</v>
      </c>
      <c r="H392" s="40">
        <v>12854</v>
      </c>
      <c r="I392" s="39" t="s">
        <v>521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/>
      <c r="U392" s="22"/>
      <c r="V392" s="33">
        <v>0</v>
      </c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/>
      <c r="AJ392" s="11"/>
      <c r="AK392" s="42">
        <v>0</v>
      </c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9" t="s">
        <v>0</v>
      </c>
      <c r="B393" s="39" t="s">
        <v>124</v>
      </c>
      <c r="C393" s="40">
        <v>0</v>
      </c>
      <c r="D393" s="39" t="s">
        <v>481</v>
      </c>
      <c r="E393" s="39" t="s">
        <v>256</v>
      </c>
      <c r="F393" s="39" t="s">
        <v>254</v>
      </c>
      <c r="G393" s="40" t="s">
        <v>280</v>
      </c>
      <c r="H393" s="40">
        <v>12856</v>
      </c>
      <c r="I393" s="39" t="s">
        <v>522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/>
      <c r="U393" s="22"/>
      <c r="V393" s="33">
        <v>0</v>
      </c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/>
      <c r="AJ393" s="11"/>
      <c r="AK393" s="42">
        <v>0</v>
      </c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9" t="s">
        <v>0</v>
      </c>
      <c r="B394" s="39" t="s">
        <v>50</v>
      </c>
      <c r="C394" s="40">
        <v>0</v>
      </c>
      <c r="D394" s="39" t="s">
        <v>481</v>
      </c>
      <c r="E394" s="39" t="s">
        <v>256</v>
      </c>
      <c r="F394" s="39" t="s">
        <v>254</v>
      </c>
      <c r="G394" s="40" t="s">
        <v>260</v>
      </c>
      <c r="H394" s="40">
        <v>12859</v>
      </c>
      <c r="I394" s="39" t="s">
        <v>523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/>
      <c r="U394" s="22"/>
      <c r="V394" s="33">
        <v>0</v>
      </c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/>
      <c r="AJ394" s="11"/>
      <c r="AK394" s="42">
        <v>0</v>
      </c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9" t="s">
        <v>0</v>
      </c>
      <c r="B395" s="39" t="s">
        <v>79</v>
      </c>
      <c r="C395" s="40">
        <v>870</v>
      </c>
      <c r="D395" s="39" t="s">
        <v>273</v>
      </c>
      <c r="E395" s="39" t="s">
        <v>237</v>
      </c>
      <c r="F395" s="39" t="s">
        <v>79</v>
      </c>
      <c r="G395" s="40" t="s">
        <v>260</v>
      </c>
      <c r="H395" s="40">
        <v>13005</v>
      </c>
      <c r="I395" s="39" t="s">
        <v>81</v>
      </c>
      <c r="J395" s="17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2</v>
      </c>
      <c r="P395" s="22">
        <v>2</v>
      </c>
      <c r="Q395" s="22">
        <v>1</v>
      </c>
      <c r="R395" s="22">
        <v>0</v>
      </c>
      <c r="S395" s="22">
        <v>0</v>
      </c>
      <c r="T395" s="22"/>
      <c r="U395" s="22"/>
      <c r="V395" s="33">
        <v>27</v>
      </c>
      <c r="W395" s="18">
        <f t="shared" si="26"/>
        <v>5</v>
      </c>
      <c r="X395" s="19">
        <f t="shared" si="27"/>
        <v>0.18518518518518517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/>
      <c r="AJ395" s="11"/>
      <c r="AK395" s="42">
        <v>0</v>
      </c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9" t="s">
        <v>0</v>
      </c>
      <c r="B396" s="39" t="s">
        <v>50</v>
      </c>
      <c r="C396" s="40">
        <v>0</v>
      </c>
      <c r="D396" s="39" t="s">
        <v>481</v>
      </c>
      <c r="E396" s="39" t="s">
        <v>256</v>
      </c>
      <c r="F396" s="39" t="s">
        <v>254</v>
      </c>
      <c r="G396" s="40" t="s">
        <v>280</v>
      </c>
      <c r="H396" s="40">
        <v>13517</v>
      </c>
      <c r="I396" s="39" t="s">
        <v>524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/>
      <c r="U396" s="22"/>
      <c r="V396" s="33">
        <v>0</v>
      </c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/>
      <c r="AJ396" s="11"/>
      <c r="AK396" s="42">
        <v>0</v>
      </c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9" t="s">
        <v>0</v>
      </c>
      <c r="B397" s="39" t="s">
        <v>50</v>
      </c>
      <c r="C397" s="40">
        <v>0</v>
      </c>
      <c r="D397" s="39" t="s">
        <v>481</v>
      </c>
      <c r="E397" s="39" t="s">
        <v>256</v>
      </c>
      <c r="F397" s="39" t="s">
        <v>254</v>
      </c>
      <c r="G397" s="40" t="s">
        <v>280</v>
      </c>
      <c r="H397" s="40">
        <v>13523</v>
      </c>
      <c r="I397" s="39" t="s">
        <v>525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/>
      <c r="U397" s="22"/>
      <c r="V397" s="33">
        <v>0</v>
      </c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/>
      <c r="AJ397" s="11"/>
      <c r="AK397" s="42">
        <v>0</v>
      </c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9" t="s">
        <v>0</v>
      </c>
      <c r="B398" s="39" t="s">
        <v>50</v>
      </c>
      <c r="C398" s="40">
        <v>0</v>
      </c>
      <c r="D398" s="39" t="s">
        <v>481</v>
      </c>
      <c r="E398" s="39" t="s">
        <v>256</v>
      </c>
      <c r="F398" s="39" t="s">
        <v>254</v>
      </c>
      <c r="G398" s="40" t="s">
        <v>483</v>
      </c>
      <c r="H398" s="40">
        <v>13536</v>
      </c>
      <c r="I398" s="39" t="s">
        <v>526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/>
      <c r="U398" s="22"/>
      <c r="V398" s="33">
        <v>0</v>
      </c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/>
      <c r="AJ398" s="11"/>
      <c r="AK398" s="42">
        <v>0</v>
      </c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9" t="s">
        <v>0</v>
      </c>
      <c r="B399" s="39" t="s">
        <v>50</v>
      </c>
      <c r="C399" s="40">
        <v>0</v>
      </c>
      <c r="D399" s="39" t="s">
        <v>481</v>
      </c>
      <c r="E399" s="39" t="s">
        <v>256</v>
      </c>
      <c r="F399" s="39" t="s">
        <v>254</v>
      </c>
      <c r="G399" s="40" t="s">
        <v>280</v>
      </c>
      <c r="H399" s="40">
        <v>13538</v>
      </c>
      <c r="I399" s="39" t="s">
        <v>527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/>
      <c r="U399" s="22"/>
      <c r="V399" s="33">
        <v>0</v>
      </c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/>
      <c r="AJ399" s="11"/>
      <c r="AK399" s="42">
        <v>0</v>
      </c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9" t="s">
        <v>0</v>
      </c>
      <c r="B400" s="39" t="s">
        <v>148</v>
      </c>
      <c r="C400" s="40">
        <v>0</v>
      </c>
      <c r="D400" s="39" t="s">
        <v>481</v>
      </c>
      <c r="E400" s="39" t="s">
        <v>256</v>
      </c>
      <c r="F400" s="39" t="s">
        <v>254</v>
      </c>
      <c r="G400" s="40" t="s">
        <v>280</v>
      </c>
      <c r="H400" s="40">
        <v>13539</v>
      </c>
      <c r="I400" s="39" t="s">
        <v>528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/>
      <c r="U400" s="22"/>
      <c r="V400" s="33">
        <v>0</v>
      </c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/>
      <c r="AJ400" s="11"/>
      <c r="AK400" s="42">
        <v>0</v>
      </c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9" t="s">
        <v>0</v>
      </c>
      <c r="B401" s="39" t="s">
        <v>50</v>
      </c>
      <c r="C401" s="40">
        <v>0</v>
      </c>
      <c r="D401" s="39" t="s">
        <v>481</v>
      </c>
      <c r="E401" s="39" t="s">
        <v>256</v>
      </c>
      <c r="F401" s="39" t="s">
        <v>254</v>
      </c>
      <c r="G401" s="40" t="s">
        <v>483</v>
      </c>
      <c r="H401" s="40">
        <v>13672</v>
      </c>
      <c r="I401" s="39" t="s">
        <v>529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/>
      <c r="U401" s="22"/>
      <c r="V401" s="33">
        <v>0</v>
      </c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/>
      <c r="AJ401" s="11"/>
      <c r="AK401" s="42">
        <v>0</v>
      </c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9" t="s">
        <v>0</v>
      </c>
      <c r="B402" s="39" t="s">
        <v>124</v>
      </c>
      <c r="C402" s="40">
        <v>0</v>
      </c>
      <c r="D402" s="39" t="s">
        <v>481</v>
      </c>
      <c r="E402" s="39" t="s">
        <v>256</v>
      </c>
      <c r="F402" s="39" t="s">
        <v>254</v>
      </c>
      <c r="G402" s="40" t="s">
        <v>483</v>
      </c>
      <c r="H402" s="40">
        <v>13858</v>
      </c>
      <c r="I402" s="39" t="s">
        <v>530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/>
      <c r="U402" s="22"/>
      <c r="V402" s="33">
        <v>0</v>
      </c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/>
      <c r="AJ402" s="11"/>
      <c r="AK402" s="42">
        <v>0</v>
      </c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9" t="s">
        <v>0</v>
      </c>
      <c r="B403" s="39" t="s">
        <v>124</v>
      </c>
      <c r="C403" s="40">
        <v>0</v>
      </c>
      <c r="D403" s="39" t="s">
        <v>481</v>
      </c>
      <c r="E403" s="39" t="s">
        <v>256</v>
      </c>
      <c r="F403" s="39" t="s">
        <v>254</v>
      </c>
      <c r="G403" s="40" t="s">
        <v>483</v>
      </c>
      <c r="H403" s="40">
        <v>13859</v>
      </c>
      <c r="I403" s="39" t="s">
        <v>531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/>
      <c r="U403" s="22"/>
      <c r="V403" s="33">
        <v>0</v>
      </c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/>
      <c r="AJ403" s="11"/>
      <c r="AK403" s="42">
        <v>0</v>
      </c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9" t="s">
        <v>0</v>
      </c>
      <c r="B404" s="39" t="s">
        <v>124</v>
      </c>
      <c r="C404" s="40">
        <v>0</v>
      </c>
      <c r="D404" s="39" t="s">
        <v>481</v>
      </c>
      <c r="E404" s="39" t="s">
        <v>256</v>
      </c>
      <c r="F404" s="39" t="s">
        <v>254</v>
      </c>
      <c r="G404" s="40" t="s">
        <v>483</v>
      </c>
      <c r="H404" s="40">
        <v>13866</v>
      </c>
      <c r="I404" s="39" t="s">
        <v>532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/>
      <c r="U404" s="22"/>
      <c r="V404" s="33">
        <v>0</v>
      </c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/>
      <c r="AJ404" s="11"/>
      <c r="AK404" s="42">
        <v>0</v>
      </c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9" t="s">
        <v>0</v>
      </c>
      <c r="B405" s="39" t="s">
        <v>124</v>
      </c>
      <c r="C405" s="40">
        <v>0</v>
      </c>
      <c r="D405" s="39" t="s">
        <v>481</v>
      </c>
      <c r="E405" s="39" t="s">
        <v>256</v>
      </c>
      <c r="F405" s="39" t="s">
        <v>254</v>
      </c>
      <c r="G405" s="40" t="s">
        <v>260</v>
      </c>
      <c r="H405" s="40">
        <v>13868</v>
      </c>
      <c r="I405" s="39" t="s">
        <v>533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/>
      <c r="U405" s="22"/>
      <c r="V405" s="33">
        <v>0</v>
      </c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/>
      <c r="AJ405" s="11"/>
      <c r="AK405" s="42">
        <v>0</v>
      </c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9" t="s">
        <v>99</v>
      </c>
      <c r="B406" s="39" t="s">
        <v>98</v>
      </c>
      <c r="C406" s="40">
        <v>0</v>
      </c>
      <c r="D406" s="39" t="s">
        <v>481</v>
      </c>
      <c r="E406" s="39" t="s">
        <v>256</v>
      </c>
      <c r="F406" s="39" t="s">
        <v>254</v>
      </c>
      <c r="G406" s="40" t="s">
        <v>483</v>
      </c>
      <c r="H406" s="40">
        <v>13869</v>
      </c>
      <c r="I406" s="39" t="s">
        <v>534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/>
      <c r="U406" s="22"/>
      <c r="V406" s="33">
        <v>0</v>
      </c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/>
      <c r="AJ406" s="11"/>
      <c r="AK406" s="42">
        <v>0</v>
      </c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9" t="s">
        <v>132</v>
      </c>
      <c r="B407" s="39" t="s">
        <v>132</v>
      </c>
      <c r="C407" s="40">
        <v>0</v>
      </c>
      <c r="D407" s="39" t="s">
        <v>481</v>
      </c>
      <c r="E407" s="39" t="s">
        <v>256</v>
      </c>
      <c r="F407" s="39" t="s">
        <v>254</v>
      </c>
      <c r="G407" s="40" t="s">
        <v>280</v>
      </c>
      <c r="H407" s="40">
        <v>13881</v>
      </c>
      <c r="I407" s="39" t="s">
        <v>535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/>
      <c r="U407" s="22"/>
      <c r="V407" s="33">
        <v>0</v>
      </c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/>
      <c r="AJ407" s="11"/>
      <c r="AK407" s="42">
        <v>0</v>
      </c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9" t="s">
        <v>0</v>
      </c>
      <c r="B408" s="39" t="s">
        <v>124</v>
      </c>
      <c r="C408" s="40">
        <v>0</v>
      </c>
      <c r="D408" s="39" t="s">
        <v>481</v>
      </c>
      <c r="E408" s="39" t="s">
        <v>256</v>
      </c>
      <c r="F408" s="39" t="s">
        <v>254</v>
      </c>
      <c r="G408" s="40" t="s">
        <v>483</v>
      </c>
      <c r="H408" s="40">
        <v>14006</v>
      </c>
      <c r="I408" s="39" t="s">
        <v>536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/>
      <c r="U408" s="22"/>
      <c r="V408" s="33">
        <v>0</v>
      </c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/>
      <c r="AJ408" s="11"/>
      <c r="AK408" s="42">
        <v>0</v>
      </c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9" t="s">
        <v>0</v>
      </c>
      <c r="B409" s="39" t="s">
        <v>124</v>
      </c>
      <c r="C409" s="40">
        <v>0</v>
      </c>
      <c r="D409" s="39" t="s">
        <v>481</v>
      </c>
      <c r="E409" s="39" t="s">
        <v>256</v>
      </c>
      <c r="F409" s="39" t="s">
        <v>254</v>
      </c>
      <c r="G409" s="40" t="s">
        <v>483</v>
      </c>
      <c r="H409" s="40">
        <v>14007</v>
      </c>
      <c r="I409" s="39" t="s">
        <v>537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/>
      <c r="U409" s="22"/>
      <c r="V409" s="33">
        <v>0</v>
      </c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/>
      <c r="AJ409" s="11"/>
      <c r="AK409" s="42">
        <v>0</v>
      </c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9" t="s">
        <v>0</v>
      </c>
      <c r="B410" s="39" t="s">
        <v>124</v>
      </c>
      <c r="C410" s="40">
        <v>0</v>
      </c>
      <c r="D410" s="39" t="s">
        <v>481</v>
      </c>
      <c r="E410" s="39" t="s">
        <v>256</v>
      </c>
      <c r="F410" s="39" t="s">
        <v>254</v>
      </c>
      <c r="G410" s="40" t="s">
        <v>483</v>
      </c>
      <c r="H410" s="40">
        <v>14008</v>
      </c>
      <c r="I410" s="39" t="s">
        <v>538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/>
      <c r="U410" s="22"/>
      <c r="V410" s="33">
        <v>0</v>
      </c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/>
      <c r="AJ410" s="11"/>
      <c r="AK410" s="42">
        <v>0</v>
      </c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9" t="s">
        <v>0</v>
      </c>
      <c r="B411" s="39" t="s">
        <v>124</v>
      </c>
      <c r="C411" s="40">
        <v>0</v>
      </c>
      <c r="D411" s="39" t="s">
        <v>481</v>
      </c>
      <c r="E411" s="39" t="s">
        <v>256</v>
      </c>
      <c r="F411" s="39" t="s">
        <v>254</v>
      </c>
      <c r="G411" s="40" t="s">
        <v>483</v>
      </c>
      <c r="H411" s="40">
        <v>14019</v>
      </c>
      <c r="I411" s="39" t="s">
        <v>539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/>
      <c r="U411" s="22"/>
      <c r="V411" s="33">
        <v>0</v>
      </c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/>
      <c r="AJ411" s="11"/>
      <c r="AK411" s="42">
        <v>0</v>
      </c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9" t="s">
        <v>0</v>
      </c>
      <c r="B412" s="39" t="s">
        <v>124</v>
      </c>
      <c r="C412" s="40">
        <v>0</v>
      </c>
      <c r="D412" s="39" t="s">
        <v>481</v>
      </c>
      <c r="E412" s="39" t="s">
        <v>256</v>
      </c>
      <c r="F412" s="39" t="s">
        <v>254</v>
      </c>
      <c r="G412" s="40" t="s">
        <v>483</v>
      </c>
      <c r="H412" s="40">
        <v>14020</v>
      </c>
      <c r="I412" s="39" t="s">
        <v>540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/>
      <c r="U412" s="22"/>
      <c r="V412" s="33">
        <v>0</v>
      </c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/>
      <c r="AJ412" s="11"/>
      <c r="AK412" s="42">
        <v>0</v>
      </c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9" t="s">
        <v>306</v>
      </c>
      <c r="B413" s="39" t="s">
        <v>137</v>
      </c>
      <c r="C413" s="40">
        <v>0</v>
      </c>
      <c r="D413" s="39" t="s">
        <v>481</v>
      </c>
      <c r="E413" s="39" t="s">
        <v>256</v>
      </c>
      <c r="F413" s="39" t="s">
        <v>254</v>
      </c>
      <c r="G413" s="40" t="s">
        <v>483</v>
      </c>
      <c r="H413" s="40">
        <v>14033</v>
      </c>
      <c r="I413" s="39" t="s">
        <v>541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/>
      <c r="U413" s="22"/>
      <c r="V413" s="33">
        <v>0</v>
      </c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/>
      <c r="AJ413" s="11"/>
      <c r="AK413" s="42">
        <v>0</v>
      </c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9" t="s">
        <v>132</v>
      </c>
      <c r="B414" s="39" t="s">
        <v>132</v>
      </c>
      <c r="C414" s="40">
        <v>0</v>
      </c>
      <c r="D414" s="39" t="s">
        <v>481</v>
      </c>
      <c r="E414" s="39" t="s">
        <v>256</v>
      </c>
      <c r="F414" s="39" t="s">
        <v>254</v>
      </c>
      <c r="G414" s="40" t="s">
        <v>483</v>
      </c>
      <c r="H414" s="40">
        <v>14034</v>
      </c>
      <c r="I414" s="39" t="s">
        <v>542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/>
      <c r="U414" s="22"/>
      <c r="V414" s="33">
        <v>0</v>
      </c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/>
      <c r="AJ414" s="11"/>
      <c r="AK414" s="42">
        <v>0</v>
      </c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9" t="s">
        <v>0</v>
      </c>
      <c r="B415" s="39" t="s">
        <v>50</v>
      </c>
      <c r="C415" s="40">
        <v>0</v>
      </c>
      <c r="D415" s="39" t="s">
        <v>481</v>
      </c>
      <c r="E415" s="39" t="s">
        <v>256</v>
      </c>
      <c r="F415" s="39" t="s">
        <v>254</v>
      </c>
      <c r="G415" s="40" t="s">
        <v>483</v>
      </c>
      <c r="H415" s="40">
        <v>14073</v>
      </c>
      <c r="I415" s="39" t="s">
        <v>543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/>
      <c r="U415" s="22"/>
      <c r="V415" s="33">
        <v>0</v>
      </c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/>
      <c r="AJ415" s="11"/>
      <c r="AK415" s="42">
        <v>0</v>
      </c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9" t="s">
        <v>0</v>
      </c>
      <c r="B416" s="39" t="s">
        <v>50</v>
      </c>
      <c r="C416" s="40">
        <v>870</v>
      </c>
      <c r="D416" s="39" t="s">
        <v>273</v>
      </c>
      <c r="E416" s="39" t="s">
        <v>256</v>
      </c>
      <c r="F416" s="39" t="s">
        <v>254</v>
      </c>
      <c r="G416" s="40" t="s">
        <v>483</v>
      </c>
      <c r="H416" s="40">
        <v>14090</v>
      </c>
      <c r="I416" s="39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/>
      <c r="U416" s="22"/>
      <c r="V416" s="33">
        <v>0</v>
      </c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/>
      <c r="AJ416" s="11"/>
      <c r="AK416" s="42">
        <v>0</v>
      </c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9" t="s">
        <v>99</v>
      </c>
      <c r="B417" s="39" t="s">
        <v>188</v>
      </c>
      <c r="C417" s="40">
        <v>0</v>
      </c>
      <c r="D417" s="39" t="s">
        <v>481</v>
      </c>
      <c r="E417" s="39" t="s">
        <v>256</v>
      </c>
      <c r="F417" s="39" t="s">
        <v>254</v>
      </c>
      <c r="G417" s="40" t="s">
        <v>262</v>
      </c>
      <c r="H417" s="40">
        <v>14219</v>
      </c>
      <c r="I417" s="39" t="s">
        <v>544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/>
      <c r="U417" s="22"/>
      <c r="V417" s="33">
        <v>0</v>
      </c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/>
      <c r="AJ417" s="11"/>
      <c r="AK417" s="42">
        <v>0</v>
      </c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9" t="s">
        <v>99</v>
      </c>
      <c r="B418" s="39" t="s">
        <v>188</v>
      </c>
      <c r="C418" s="40">
        <v>0</v>
      </c>
      <c r="D418" s="39" t="s">
        <v>481</v>
      </c>
      <c r="E418" s="39" t="s">
        <v>256</v>
      </c>
      <c r="F418" s="39" t="s">
        <v>254</v>
      </c>
      <c r="G418" s="40" t="s">
        <v>280</v>
      </c>
      <c r="H418" s="40">
        <v>14220</v>
      </c>
      <c r="I418" s="39" t="s">
        <v>545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/>
      <c r="U418" s="22"/>
      <c r="V418" s="33">
        <v>0</v>
      </c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/>
      <c r="AJ418" s="11"/>
      <c r="AK418" s="42">
        <v>0</v>
      </c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9" t="s">
        <v>99</v>
      </c>
      <c r="B419" s="39" t="s">
        <v>196</v>
      </c>
      <c r="C419" s="40">
        <v>0</v>
      </c>
      <c r="D419" s="39" t="s">
        <v>481</v>
      </c>
      <c r="E419" s="39" t="s">
        <v>256</v>
      </c>
      <c r="F419" s="39" t="s">
        <v>254</v>
      </c>
      <c r="G419" s="40" t="s">
        <v>260</v>
      </c>
      <c r="H419" s="40">
        <v>14221</v>
      </c>
      <c r="I419" s="39" t="s">
        <v>546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/>
      <c r="U419" s="22"/>
      <c r="V419" s="33">
        <v>0</v>
      </c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/>
      <c r="AJ419" s="11"/>
      <c r="AK419" s="42">
        <v>0</v>
      </c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9" t="s">
        <v>99</v>
      </c>
      <c r="B420" s="39" t="s">
        <v>196</v>
      </c>
      <c r="C420" s="40">
        <v>0</v>
      </c>
      <c r="D420" s="39" t="s">
        <v>481</v>
      </c>
      <c r="E420" s="39" t="s">
        <v>256</v>
      </c>
      <c r="F420" s="39" t="s">
        <v>254</v>
      </c>
      <c r="G420" s="40" t="s">
        <v>260</v>
      </c>
      <c r="H420" s="40">
        <v>14223</v>
      </c>
      <c r="I420" s="39" t="s">
        <v>547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/>
      <c r="U420" s="22"/>
      <c r="V420" s="33">
        <v>0</v>
      </c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/>
      <c r="AJ420" s="11"/>
      <c r="AK420" s="42">
        <v>0</v>
      </c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9" t="s">
        <v>99</v>
      </c>
      <c r="B421" s="39" t="s">
        <v>178</v>
      </c>
      <c r="C421" s="40">
        <v>0</v>
      </c>
      <c r="D421" s="39" t="s">
        <v>481</v>
      </c>
      <c r="E421" s="39" t="s">
        <v>256</v>
      </c>
      <c r="F421" s="39" t="s">
        <v>254</v>
      </c>
      <c r="G421" s="40" t="s">
        <v>280</v>
      </c>
      <c r="H421" s="40">
        <v>14232</v>
      </c>
      <c r="I421" s="39" t="s">
        <v>548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/>
      <c r="U421" s="22"/>
      <c r="V421" s="33">
        <v>0</v>
      </c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/>
      <c r="AJ421" s="11"/>
      <c r="AK421" s="42">
        <v>0</v>
      </c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9" t="s">
        <v>28</v>
      </c>
      <c r="B422" s="39" t="s">
        <v>107</v>
      </c>
      <c r="C422" s="40">
        <v>1672</v>
      </c>
      <c r="D422" s="39" t="s">
        <v>346</v>
      </c>
      <c r="E422" s="39" t="s">
        <v>28</v>
      </c>
      <c r="F422" s="39" t="s">
        <v>29</v>
      </c>
      <c r="G422" s="40" t="s">
        <v>280</v>
      </c>
      <c r="H422" s="40">
        <v>14253</v>
      </c>
      <c r="I422" s="39" t="s">
        <v>549</v>
      </c>
      <c r="J422" s="17">
        <v>5</v>
      </c>
      <c r="K422" s="22">
        <v>1</v>
      </c>
      <c r="L422" s="22">
        <v>1</v>
      </c>
      <c r="M422" s="22">
        <v>1</v>
      </c>
      <c r="N422" s="22">
        <v>0</v>
      </c>
      <c r="O422" s="22">
        <v>1</v>
      </c>
      <c r="P422" s="22">
        <v>0</v>
      </c>
      <c r="Q422" s="22">
        <v>0</v>
      </c>
      <c r="R422" s="22">
        <v>0</v>
      </c>
      <c r="S422" s="22">
        <v>0</v>
      </c>
      <c r="T422" s="22"/>
      <c r="U422" s="22"/>
      <c r="V422" s="33">
        <v>51</v>
      </c>
      <c r="W422" s="18">
        <f t="shared" si="26"/>
        <v>9</v>
      </c>
      <c r="X422" s="19">
        <f t="shared" si="27"/>
        <v>0.17647058823529413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/>
      <c r="AJ422" s="11"/>
      <c r="AK422" s="42">
        <v>0</v>
      </c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9" t="s">
        <v>0</v>
      </c>
      <c r="B423" s="39" t="s">
        <v>50</v>
      </c>
      <c r="C423" s="40">
        <v>0</v>
      </c>
      <c r="D423" s="39" t="s">
        <v>481</v>
      </c>
      <c r="E423" s="39" t="s">
        <v>256</v>
      </c>
      <c r="F423" s="39" t="s">
        <v>254</v>
      </c>
      <c r="G423" s="40" t="s">
        <v>280</v>
      </c>
      <c r="H423" s="40">
        <v>14315</v>
      </c>
      <c r="I423" s="39" t="s">
        <v>550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/>
      <c r="U423" s="22"/>
      <c r="V423" s="33">
        <v>0</v>
      </c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/>
      <c r="AJ423" s="11"/>
      <c r="AK423" s="42">
        <v>0</v>
      </c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9" t="s">
        <v>0</v>
      </c>
      <c r="B424" s="39" t="s">
        <v>124</v>
      </c>
      <c r="C424" s="40">
        <v>0</v>
      </c>
      <c r="D424" s="39" t="s">
        <v>481</v>
      </c>
      <c r="E424" s="39" t="s">
        <v>256</v>
      </c>
      <c r="F424" s="39" t="s">
        <v>254</v>
      </c>
      <c r="G424" s="40" t="s">
        <v>280</v>
      </c>
      <c r="H424" s="40">
        <v>14320</v>
      </c>
      <c r="I424" s="39" t="s">
        <v>257</v>
      </c>
      <c r="J424" s="17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1</v>
      </c>
      <c r="T424" s="22"/>
      <c r="U424" s="22"/>
      <c r="V424" s="33">
        <v>0</v>
      </c>
      <c r="W424" s="18">
        <f t="shared" si="26"/>
        <v>1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/>
      <c r="AJ424" s="11"/>
      <c r="AK424" s="42">
        <v>0</v>
      </c>
      <c r="AL424" s="18">
        <f t="shared" si="28"/>
        <v>0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9" t="s">
        <v>0</v>
      </c>
      <c r="B425" s="39" t="s">
        <v>94</v>
      </c>
      <c r="C425" s="40">
        <v>870</v>
      </c>
      <c r="D425" s="39" t="s">
        <v>273</v>
      </c>
      <c r="E425" s="39" t="s">
        <v>237</v>
      </c>
      <c r="F425" s="39" t="s">
        <v>93</v>
      </c>
      <c r="G425" s="40" t="s">
        <v>260</v>
      </c>
      <c r="H425" s="40">
        <v>14370</v>
      </c>
      <c r="I425" s="39" t="s">
        <v>551</v>
      </c>
      <c r="J425" s="17">
        <v>0</v>
      </c>
      <c r="K425" s="22">
        <v>0</v>
      </c>
      <c r="L425" s="22">
        <v>1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/>
      <c r="U425" s="22"/>
      <c r="V425" s="33">
        <v>42</v>
      </c>
      <c r="W425" s="18">
        <f t="shared" si="26"/>
        <v>1</v>
      </c>
      <c r="X425" s="19">
        <f t="shared" si="27"/>
        <v>2.3809523809523808E-2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/>
      <c r="AJ425" s="11"/>
      <c r="AK425" s="42">
        <v>0.5</v>
      </c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9" t="s">
        <v>0</v>
      </c>
      <c r="B426" s="39" t="s">
        <v>50</v>
      </c>
      <c r="C426" s="40">
        <v>0</v>
      </c>
      <c r="D426" s="39" t="s">
        <v>481</v>
      </c>
      <c r="E426" s="39" t="s">
        <v>256</v>
      </c>
      <c r="F426" s="39" t="s">
        <v>254</v>
      </c>
      <c r="G426" s="40" t="s">
        <v>262</v>
      </c>
      <c r="H426" s="40">
        <v>14374</v>
      </c>
      <c r="I426" s="39" t="s">
        <v>552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/>
      <c r="U426" s="22"/>
      <c r="V426" s="33">
        <v>0</v>
      </c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/>
      <c r="AJ426" s="11"/>
      <c r="AK426" s="42">
        <v>0</v>
      </c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9" t="s">
        <v>3</v>
      </c>
      <c r="B427" s="39" t="s">
        <v>3</v>
      </c>
      <c r="C427" s="40">
        <v>0</v>
      </c>
      <c r="D427" s="39" t="s">
        <v>481</v>
      </c>
      <c r="E427" s="39" t="s">
        <v>256</v>
      </c>
      <c r="F427" s="39" t="s">
        <v>254</v>
      </c>
      <c r="G427" s="40" t="s">
        <v>280</v>
      </c>
      <c r="H427" s="40">
        <v>14386</v>
      </c>
      <c r="I427" s="39" t="s">
        <v>553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/>
      <c r="U427" s="22"/>
      <c r="V427" s="33">
        <v>0</v>
      </c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/>
      <c r="AJ427" s="11"/>
      <c r="AK427" s="42">
        <v>0</v>
      </c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9" t="s">
        <v>0</v>
      </c>
      <c r="B428" s="39" t="s">
        <v>50</v>
      </c>
      <c r="C428" s="40">
        <v>0</v>
      </c>
      <c r="D428" s="39" t="s">
        <v>481</v>
      </c>
      <c r="E428" s="39" t="s">
        <v>256</v>
      </c>
      <c r="F428" s="39" t="s">
        <v>254</v>
      </c>
      <c r="G428" s="40" t="s">
        <v>483</v>
      </c>
      <c r="H428" s="40">
        <v>14532</v>
      </c>
      <c r="I428" s="39" t="s">
        <v>554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/>
      <c r="U428" s="22"/>
      <c r="V428" s="33">
        <v>0</v>
      </c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/>
      <c r="AJ428" s="11"/>
      <c r="AK428" s="42">
        <v>0</v>
      </c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9" t="s">
        <v>99</v>
      </c>
      <c r="B429" s="39" t="s">
        <v>196</v>
      </c>
      <c r="C429" s="40">
        <v>0</v>
      </c>
      <c r="D429" s="39" t="s">
        <v>481</v>
      </c>
      <c r="E429" s="39" t="s">
        <v>256</v>
      </c>
      <c r="F429" s="39" t="s">
        <v>254</v>
      </c>
      <c r="G429" s="40" t="s">
        <v>280</v>
      </c>
      <c r="H429" s="40">
        <v>14557</v>
      </c>
      <c r="I429" s="39" t="s">
        <v>555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/>
      <c r="U429" s="22"/>
      <c r="V429" s="33">
        <v>0</v>
      </c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/>
      <c r="AJ429" s="11"/>
      <c r="AK429" s="42">
        <v>0</v>
      </c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9" t="s">
        <v>99</v>
      </c>
      <c r="B430" s="39" t="s">
        <v>178</v>
      </c>
      <c r="C430" s="40">
        <v>1714</v>
      </c>
      <c r="D430" s="39" t="s">
        <v>314</v>
      </c>
      <c r="E430" s="39" t="s">
        <v>99</v>
      </c>
      <c r="F430" s="39" t="s">
        <v>180</v>
      </c>
      <c r="G430" s="40" t="s">
        <v>260</v>
      </c>
      <c r="H430" s="40">
        <v>14717</v>
      </c>
      <c r="I430" s="39" t="s">
        <v>556</v>
      </c>
      <c r="J430" s="17">
        <v>0</v>
      </c>
      <c r="K430" s="22">
        <v>0</v>
      </c>
      <c r="L430" s="22">
        <v>1</v>
      </c>
      <c r="M430" s="22">
        <v>0</v>
      </c>
      <c r="N430" s="22">
        <v>1</v>
      </c>
      <c r="O430" s="22">
        <v>0</v>
      </c>
      <c r="P430" s="22">
        <v>0</v>
      </c>
      <c r="Q430" s="22">
        <v>1</v>
      </c>
      <c r="R430" s="22">
        <v>0</v>
      </c>
      <c r="S430" s="22">
        <v>0</v>
      </c>
      <c r="T430" s="22"/>
      <c r="U430" s="22"/>
      <c r="V430" s="33">
        <v>38</v>
      </c>
      <c r="W430" s="18">
        <f t="shared" si="26"/>
        <v>3</v>
      </c>
      <c r="X430" s="19">
        <f t="shared" si="27"/>
        <v>7.8947368421052627E-2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1</v>
      </c>
      <c r="AF430" s="11">
        <v>0</v>
      </c>
      <c r="AG430" s="11">
        <v>0</v>
      </c>
      <c r="AH430" s="11">
        <v>0</v>
      </c>
      <c r="AI430" s="11"/>
      <c r="AJ430" s="11"/>
      <c r="AK430" s="42">
        <v>5.5</v>
      </c>
      <c r="AL430" s="18">
        <f t="shared" si="28"/>
        <v>1</v>
      </c>
      <c r="AM430" s="19">
        <f t="shared" si="29"/>
        <v>0.18181818181818182</v>
      </c>
      <c r="AN430" s="1"/>
      <c r="AO430" s="1"/>
      <c r="AP430" s="1"/>
    </row>
    <row r="431" spans="1:42" s="16" customFormat="1" ht="10.199999999999999" x14ac:dyDescent="0.2">
      <c r="A431" s="39" t="s">
        <v>0</v>
      </c>
      <c r="B431" s="39" t="s">
        <v>124</v>
      </c>
      <c r="C431" s="40">
        <v>0</v>
      </c>
      <c r="D431" s="39" t="s">
        <v>481</v>
      </c>
      <c r="E431" s="39" t="s">
        <v>256</v>
      </c>
      <c r="F431" s="39" t="s">
        <v>254</v>
      </c>
      <c r="G431" s="40" t="s">
        <v>262</v>
      </c>
      <c r="H431" s="40">
        <v>15091</v>
      </c>
      <c r="I431" s="39" t="s">
        <v>557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/>
      <c r="U431" s="22"/>
      <c r="V431" s="33">
        <v>0</v>
      </c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/>
      <c r="AJ431" s="11"/>
      <c r="AK431" s="42">
        <v>0</v>
      </c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9" t="s">
        <v>0</v>
      </c>
      <c r="B432" s="39" t="s">
        <v>50</v>
      </c>
      <c r="C432" s="40">
        <v>0</v>
      </c>
      <c r="D432" s="39" t="s">
        <v>481</v>
      </c>
      <c r="E432" s="39" t="s">
        <v>256</v>
      </c>
      <c r="F432" s="39" t="s">
        <v>254</v>
      </c>
      <c r="G432" s="40" t="s">
        <v>280</v>
      </c>
      <c r="H432" s="40">
        <v>15103</v>
      </c>
      <c r="I432" s="39" t="s">
        <v>558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/>
      <c r="U432" s="22"/>
      <c r="V432" s="33">
        <v>0</v>
      </c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/>
      <c r="AJ432" s="11"/>
      <c r="AK432" s="42">
        <v>0</v>
      </c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9" t="s">
        <v>248</v>
      </c>
      <c r="B433" s="39" t="s">
        <v>112</v>
      </c>
      <c r="C433" s="40">
        <v>1391</v>
      </c>
      <c r="D433" s="39" t="s">
        <v>381</v>
      </c>
      <c r="E433" s="39" t="s">
        <v>248</v>
      </c>
      <c r="F433" s="39" t="s">
        <v>112</v>
      </c>
      <c r="G433" s="40" t="s">
        <v>260</v>
      </c>
      <c r="H433" s="40">
        <v>15140</v>
      </c>
      <c r="I433" s="39" t="s">
        <v>559</v>
      </c>
      <c r="J433" s="17">
        <v>1</v>
      </c>
      <c r="K433" s="22">
        <v>0</v>
      </c>
      <c r="L433" s="22">
        <v>0</v>
      </c>
      <c r="M433" s="22">
        <v>3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/>
      <c r="U433" s="22"/>
      <c r="V433" s="33">
        <v>15</v>
      </c>
      <c r="W433" s="18">
        <f t="shared" si="26"/>
        <v>4</v>
      </c>
      <c r="X433" s="19">
        <f t="shared" si="27"/>
        <v>0.26666666666666666</v>
      </c>
      <c r="Y433" s="11">
        <v>0</v>
      </c>
      <c r="Z433" s="11">
        <v>0</v>
      </c>
      <c r="AA433" s="11">
        <v>1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/>
      <c r="AJ433" s="11"/>
      <c r="AK433" s="42">
        <v>3.5</v>
      </c>
      <c r="AL433" s="18">
        <f t="shared" si="28"/>
        <v>1</v>
      </c>
      <c r="AM433" s="19">
        <f t="shared" si="29"/>
        <v>0.2857142857142857</v>
      </c>
      <c r="AN433" s="1"/>
      <c r="AO433" s="1"/>
      <c r="AP433" s="1"/>
    </row>
    <row r="434" spans="1:42" s="16" customFormat="1" ht="10.199999999999999" x14ac:dyDescent="0.2">
      <c r="A434" s="39" t="s">
        <v>99</v>
      </c>
      <c r="B434" s="39" t="s">
        <v>188</v>
      </c>
      <c r="C434" s="40">
        <v>1714</v>
      </c>
      <c r="D434" s="39" t="s">
        <v>314</v>
      </c>
      <c r="E434" s="39" t="s">
        <v>99</v>
      </c>
      <c r="F434" s="39" t="s">
        <v>247</v>
      </c>
      <c r="G434" s="40" t="s">
        <v>260</v>
      </c>
      <c r="H434" s="40">
        <v>15291</v>
      </c>
      <c r="I434" s="39" t="s">
        <v>191</v>
      </c>
      <c r="J434" s="17">
        <v>1</v>
      </c>
      <c r="K434" s="22">
        <v>3</v>
      </c>
      <c r="L434" s="22">
        <v>8</v>
      </c>
      <c r="M434" s="22">
        <v>1</v>
      </c>
      <c r="N434" s="22">
        <v>2</v>
      </c>
      <c r="O434" s="22">
        <v>2</v>
      </c>
      <c r="P434" s="22">
        <v>1</v>
      </c>
      <c r="Q434" s="22">
        <v>2</v>
      </c>
      <c r="R434" s="22">
        <v>2</v>
      </c>
      <c r="S434" s="22">
        <v>0</v>
      </c>
      <c r="T434" s="22"/>
      <c r="U434" s="22"/>
      <c r="V434" s="33">
        <v>28</v>
      </c>
      <c r="W434" s="18">
        <f t="shared" si="26"/>
        <v>22</v>
      </c>
      <c r="X434" s="19">
        <f t="shared" si="27"/>
        <v>0.7857142857142857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/>
      <c r="AJ434" s="11"/>
      <c r="AK434" s="42">
        <v>0</v>
      </c>
      <c r="AL434" s="18">
        <f t="shared" si="28"/>
        <v>0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9" t="s">
        <v>99</v>
      </c>
      <c r="B435" s="39" t="s">
        <v>98</v>
      </c>
      <c r="C435" s="40">
        <v>1714</v>
      </c>
      <c r="D435" s="39" t="s">
        <v>314</v>
      </c>
      <c r="E435" s="39" t="s">
        <v>99</v>
      </c>
      <c r="F435" s="39" t="s">
        <v>98</v>
      </c>
      <c r="G435" s="40" t="s">
        <v>260</v>
      </c>
      <c r="H435" s="40">
        <v>15306</v>
      </c>
      <c r="I435" s="39" t="s">
        <v>100</v>
      </c>
      <c r="J435" s="17">
        <v>2</v>
      </c>
      <c r="K435" s="22">
        <v>0</v>
      </c>
      <c r="L435" s="22">
        <v>1</v>
      </c>
      <c r="M435" s="22">
        <v>0</v>
      </c>
      <c r="N435" s="22">
        <v>0</v>
      </c>
      <c r="O435" s="22">
        <v>5</v>
      </c>
      <c r="P435" s="22">
        <v>0</v>
      </c>
      <c r="Q435" s="22">
        <v>1</v>
      </c>
      <c r="R435" s="22">
        <v>0</v>
      </c>
      <c r="S435" s="22">
        <v>0</v>
      </c>
      <c r="T435" s="22"/>
      <c r="U435" s="22"/>
      <c r="V435" s="33">
        <v>41</v>
      </c>
      <c r="W435" s="18">
        <f t="shared" si="26"/>
        <v>9</v>
      </c>
      <c r="X435" s="19">
        <f t="shared" si="27"/>
        <v>0.21951219512195122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/>
      <c r="AJ435" s="11"/>
      <c r="AK435" s="42">
        <v>0</v>
      </c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9" t="s">
        <v>222</v>
      </c>
      <c r="B436" s="39" t="s">
        <v>210</v>
      </c>
      <c r="C436" s="40">
        <v>871</v>
      </c>
      <c r="D436" s="39" t="s">
        <v>368</v>
      </c>
      <c r="E436" s="39" t="s">
        <v>222</v>
      </c>
      <c r="F436" s="39" t="s">
        <v>210</v>
      </c>
      <c r="G436" s="40" t="s">
        <v>260</v>
      </c>
      <c r="H436" s="40">
        <v>15311</v>
      </c>
      <c r="I436" s="39" t="s">
        <v>560</v>
      </c>
      <c r="J436" s="17">
        <v>3</v>
      </c>
      <c r="K436" s="22">
        <v>1</v>
      </c>
      <c r="L436" s="22">
        <v>2</v>
      </c>
      <c r="M436" s="22">
        <v>0</v>
      </c>
      <c r="N436" s="22">
        <v>1</v>
      </c>
      <c r="O436" s="22">
        <v>0</v>
      </c>
      <c r="P436" s="22">
        <v>1</v>
      </c>
      <c r="Q436" s="22">
        <v>1</v>
      </c>
      <c r="R436" s="22">
        <v>0</v>
      </c>
      <c r="S436" s="22">
        <v>0</v>
      </c>
      <c r="T436" s="22"/>
      <c r="U436" s="22"/>
      <c r="V436" s="33">
        <v>16</v>
      </c>
      <c r="W436" s="18">
        <f t="shared" si="26"/>
        <v>9</v>
      </c>
      <c r="X436" s="19">
        <f t="shared" si="27"/>
        <v>0.5625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/>
      <c r="AJ436" s="11"/>
      <c r="AK436" s="42">
        <v>1</v>
      </c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9" t="s">
        <v>0</v>
      </c>
      <c r="B437" s="39" t="s">
        <v>14</v>
      </c>
      <c r="C437" s="40">
        <v>0</v>
      </c>
      <c r="D437" s="39" t="s">
        <v>481</v>
      </c>
      <c r="E437" s="39" t="s">
        <v>256</v>
      </c>
      <c r="F437" s="39" t="s">
        <v>254</v>
      </c>
      <c r="G437" s="40" t="s">
        <v>483</v>
      </c>
      <c r="H437" s="40">
        <v>15315</v>
      </c>
      <c r="I437" s="39" t="s">
        <v>561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/>
      <c r="U437" s="22"/>
      <c r="V437" s="33">
        <v>0</v>
      </c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/>
      <c r="AJ437" s="11"/>
      <c r="AK437" s="42">
        <v>0</v>
      </c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9" t="s">
        <v>0</v>
      </c>
      <c r="B438" s="39" t="s">
        <v>124</v>
      </c>
      <c r="C438" s="40">
        <v>0</v>
      </c>
      <c r="D438" s="39" t="s">
        <v>481</v>
      </c>
      <c r="E438" s="39" t="s">
        <v>256</v>
      </c>
      <c r="F438" s="39" t="s">
        <v>254</v>
      </c>
      <c r="G438" s="40" t="s">
        <v>280</v>
      </c>
      <c r="H438" s="40">
        <v>15329</v>
      </c>
      <c r="I438" s="39" t="s">
        <v>562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/>
      <c r="U438" s="22"/>
      <c r="V438" s="33">
        <v>0</v>
      </c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/>
      <c r="AJ438" s="11"/>
      <c r="AK438" s="42">
        <v>0</v>
      </c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9" t="s">
        <v>222</v>
      </c>
      <c r="B439" s="39" t="s">
        <v>162</v>
      </c>
      <c r="C439" s="40">
        <v>871</v>
      </c>
      <c r="D439" s="39" t="s">
        <v>368</v>
      </c>
      <c r="E439" s="39" t="s">
        <v>222</v>
      </c>
      <c r="F439" s="39" t="s">
        <v>162</v>
      </c>
      <c r="G439" s="40" t="s">
        <v>280</v>
      </c>
      <c r="H439" s="40">
        <v>15657</v>
      </c>
      <c r="I439" s="39" t="s">
        <v>563</v>
      </c>
      <c r="J439" s="17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1</v>
      </c>
      <c r="S439" s="22">
        <v>0</v>
      </c>
      <c r="T439" s="22"/>
      <c r="U439" s="22"/>
      <c r="V439" s="33">
        <v>18</v>
      </c>
      <c r="W439" s="18">
        <f t="shared" si="26"/>
        <v>1</v>
      </c>
      <c r="X439" s="19">
        <f t="shared" si="27"/>
        <v>5.5555555555555552E-2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1</v>
      </c>
      <c r="AG439" s="11">
        <v>0</v>
      </c>
      <c r="AH439" s="11">
        <v>0</v>
      </c>
      <c r="AI439" s="11"/>
      <c r="AJ439" s="11"/>
      <c r="AK439" s="42">
        <v>0</v>
      </c>
      <c r="AL439" s="18">
        <f t="shared" si="28"/>
        <v>1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9" t="s">
        <v>0</v>
      </c>
      <c r="B440" s="39" t="s">
        <v>124</v>
      </c>
      <c r="C440" s="40">
        <v>0</v>
      </c>
      <c r="D440" s="39" t="s">
        <v>481</v>
      </c>
      <c r="E440" s="39" t="s">
        <v>256</v>
      </c>
      <c r="F440" s="39" t="s">
        <v>254</v>
      </c>
      <c r="G440" s="40" t="s">
        <v>483</v>
      </c>
      <c r="H440" s="40">
        <v>15727</v>
      </c>
      <c r="I440" s="39" t="s">
        <v>564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/>
      <c r="U440" s="22"/>
      <c r="V440" s="33">
        <v>0</v>
      </c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/>
      <c r="AJ440" s="11"/>
      <c r="AK440" s="42">
        <v>0</v>
      </c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9" t="s">
        <v>0</v>
      </c>
      <c r="B441" s="39" t="s">
        <v>124</v>
      </c>
      <c r="C441" s="40">
        <v>0</v>
      </c>
      <c r="D441" s="39" t="s">
        <v>481</v>
      </c>
      <c r="E441" s="39" t="s">
        <v>256</v>
      </c>
      <c r="F441" s="39" t="s">
        <v>254</v>
      </c>
      <c r="G441" s="40" t="s">
        <v>483</v>
      </c>
      <c r="H441" s="40">
        <v>15729</v>
      </c>
      <c r="I441" s="39" t="s">
        <v>564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/>
      <c r="U441" s="22"/>
      <c r="V441" s="33">
        <v>0</v>
      </c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/>
      <c r="AJ441" s="11"/>
      <c r="AK441" s="42">
        <v>0</v>
      </c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9" t="s">
        <v>0</v>
      </c>
      <c r="B442" s="39" t="s">
        <v>50</v>
      </c>
      <c r="C442" s="40">
        <v>0</v>
      </c>
      <c r="D442" s="39" t="s">
        <v>481</v>
      </c>
      <c r="E442" s="39" t="s">
        <v>256</v>
      </c>
      <c r="F442" s="39" t="s">
        <v>254</v>
      </c>
      <c r="G442" s="40" t="s">
        <v>483</v>
      </c>
      <c r="H442" s="40">
        <v>15809</v>
      </c>
      <c r="I442" s="39" t="s">
        <v>565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/>
      <c r="U442" s="22"/>
      <c r="V442" s="33">
        <v>0</v>
      </c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/>
      <c r="AJ442" s="11"/>
      <c r="AK442" s="42">
        <v>0</v>
      </c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9" t="s">
        <v>0</v>
      </c>
      <c r="B443" s="39" t="s">
        <v>50</v>
      </c>
      <c r="C443" s="40">
        <v>0</v>
      </c>
      <c r="D443" s="39" t="s">
        <v>481</v>
      </c>
      <c r="E443" s="39" t="s">
        <v>256</v>
      </c>
      <c r="F443" s="39" t="s">
        <v>254</v>
      </c>
      <c r="G443" s="40" t="s">
        <v>483</v>
      </c>
      <c r="H443" s="40">
        <v>15852</v>
      </c>
      <c r="I443" s="39" t="s">
        <v>566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/>
      <c r="U443" s="22"/>
      <c r="V443" s="33">
        <v>0</v>
      </c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/>
      <c r="AJ443" s="11"/>
      <c r="AK443" s="42">
        <v>0</v>
      </c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9" t="s">
        <v>222</v>
      </c>
      <c r="B444" s="39" t="s">
        <v>162</v>
      </c>
      <c r="C444" s="40">
        <v>871</v>
      </c>
      <c r="D444" s="39" t="s">
        <v>368</v>
      </c>
      <c r="E444" s="39" t="s">
        <v>222</v>
      </c>
      <c r="F444" s="39" t="s">
        <v>162</v>
      </c>
      <c r="G444" s="40" t="s">
        <v>260</v>
      </c>
      <c r="H444" s="40">
        <v>15854</v>
      </c>
      <c r="I444" s="39" t="s">
        <v>567</v>
      </c>
      <c r="J444" s="17">
        <v>0</v>
      </c>
      <c r="K444" s="22">
        <v>3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/>
      <c r="U444" s="22"/>
      <c r="V444" s="33">
        <v>16</v>
      </c>
      <c r="W444" s="18">
        <f t="shared" si="26"/>
        <v>3</v>
      </c>
      <c r="X444" s="19">
        <f t="shared" si="27"/>
        <v>0.1875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/>
      <c r="AJ444" s="11"/>
      <c r="AK444" s="42">
        <v>1</v>
      </c>
      <c r="AL444" s="18">
        <f t="shared" si="28"/>
        <v>0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9" t="s">
        <v>0</v>
      </c>
      <c r="B445" s="39" t="s">
        <v>124</v>
      </c>
      <c r="C445" s="40">
        <v>0</v>
      </c>
      <c r="D445" s="39" t="s">
        <v>481</v>
      </c>
      <c r="E445" s="39" t="s">
        <v>256</v>
      </c>
      <c r="F445" s="39" t="s">
        <v>254</v>
      </c>
      <c r="G445" s="40" t="s">
        <v>262</v>
      </c>
      <c r="H445" s="40">
        <v>15880</v>
      </c>
      <c r="I445" s="39" t="s">
        <v>568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/>
      <c r="U445" s="22"/>
      <c r="V445" s="33">
        <v>0</v>
      </c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/>
      <c r="AJ445" s="11"/>
      <c r="AK445" s="42">
        <v>0</v>
      </c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9" t="s">
        <v>222</v>
      </c>
      <c r="B446" s="39" t="s">
        <v>57</v>
      </c>
      <c r="C446" s="40">
        <v>871</v>
      </c>
      <c r="D446" s="39" t="s">
        <v>368</v>
      </c>
      <c r="E446" s="39" t="s">
        <v>222</v>
      </c>
      <c r="F446" s="39" t="s">
        <v>57</v>
      </c>
      <c r="G446" s="40" t="s">
        <v>260</v>
      </c>
      <c r="H446" s="40">
        <v>16641</v>
      </c>
      <c r="I446" s="39" t="s">
        <v>569</v>
      </c>
      <c r="J446" s="17">
        <v>0</v>
      </c>
      <c r="K446" s="22">
        <v>1</v>
      </c>
      <c r="L446" s="22">
        <v>0</v>
      </c>
      <c r="M446" s="22">
        <v>0</v>
      </c>
      <c r="N446" s="22">
        <v>0</v>
      </c>
      <c r="O446" s="22">
        <v>1</v>
      </c>
      <c r="P446" s="22">
        <v>1</v>
      </c>
      <c r="Q446" s="22">
        <v>1</v>
      </c>
      <c r="R446" s="22">
        <v>2</v>
      </c>
      <c r="S446" s="22">
        <v>1</v>
      </c>
      <c r="T446" s="22"/>
      <c r="U446" s="22"/>
      <c r="V446" s="33">
        <v>27</v>
      </c>
      <c r="W446" s="18">
        <f t="shared" si="30"/>
        <v>7</v>
      </c>
      <c r="X446" s="19">
        <f t="shared" si="31"/>
        <v>0.25925925925925924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/>
      <c r="AJ446" s="11"/>
      <c r="AK446" s="42">
        <v>0</v>
      </c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9" t="s">
        <v>222</v>
      </c>
      <c r="B447" s="39" t="s">
        <v>57</v>
      </c>
      <c r="C447" s="40">
        <v>871</v>
      </c>
      <c r="D447" s="39" t="s">
        <v>368</v>
      </c>
      <c r="E447" s="39" t="s">
        <v>222</v>
      </c>
      <c r="F447" s="39" t="s">
        <v>57</v>
      </c>
      <c r="G447" s="40" t="s">
        <v>260</v>
      </c>
      <c r="H447" s="40">
        <v>16651</v>
      </c>
      <c r="I447" s="39" t="s">
        <v>570</v>
      </c>
      <c r="J447" s="17">
        <v>0</v>
      </c>
      <c r="K447" s="22">
        <v>1</v>
      </c>
      <c r="L447" s="22">
        <v>1</v>
      </c>
      <c r="M447" s="22">
        <v>2</v>
      </c>
      <c r="N447" s="22">
        <v>0</v>
      </c>
      <c r="O447" s="22">
        <v>5</v>
      </c>
      <c r="P447" s="22">
        <v>1</v>
      </c>
      <c r="Q447" s="22">
        <v>0</v>
      </c>
      <c r="R447" s="22">
        <v>0</v>
      </c>
      <c r="S447" s="22">
        <v>0</v>
      </c>
      <c r="T447" s="22"/>
      <c r="U447" s="22"/>
      <c r="V447" s="33">
        <v>25</v>
      </c>
      <c r="W447" s="18">
        <f t="shared" si="30"/>
        <v>10</v>
      </c>
      <c r="X447" s="19">
        <f t="shared" si="31"/>
        <v>0.4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2</v>
      </c>
      <c r="AE447" s="11">
        <v>0</v>
      </c>
      <c r="AF447" s="11">
        <v>0</v>
      </c>
      <c r="AG447" s="11">
        <v>0</v>
      </c>
      <c r="AH447" s="11">
        <v>0</v>
      </c>
      <c r="AI447" s="11"/>
      <c r="AJ447" s="11"/>
      <c r="AK447" s="42">
        <v>0</v>
      </c>
      <c r="AL447" s="18">
        <f t="shared" si="32"/>
        <v>2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9" t="s">
        <v>222</v>
      </c>
      <c r="B448" s="39" t="s">
        <v>55</v>
      </c>
      <c r="C448" s="40">
        <v>871</v>
      </c>
      <c r="D448" s="39" t="s">
        <v>368</v>
      </c>
      <c r="E448" s="39" t="s">
        <v>222</v>
      </c>
      <c r="F448" s="39" t="s">
        <v>55</v>
      </c>
      <c r="G448" s="40" t="s">
        <v>260</v>
      </c>
      <c r="H448" s="40">
        <v>16653</v>
      </c>
      <c r="I448" s="39" t="s">
        <v>571</v>
      </c>
      <c r="J448" s="17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5</v>
      </c>
      <c r="T448" s="22"/>
      <c r="U448" s="22"/>
      <c r="V448" s="33">
        <v>18</v>
      </c>
      <c r="W448" s="18">
        <f t="shared" si="30"/>
        <v>5</v>
      </c>
      <c r="X448" s="19">
        <f t="shared" si="31"/>
        <v>0.27777777777777779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/>
      <c r="AJ448" s="11"/>
      <c r="AK448" s="42">
        <v>0</v>
      </c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9" t="s">
        <v>0</v>
      </c>
      <c r="B449" s="39" t="s">
        <v>50</v>
      </c>
      <c r="C449" s="40">
        <v>0</v>
      </c>
      <c r="D449" s="39" t="s">
        <v>481</v>
      </c>
      <c r="E449" s="39" t="s">
        <v>256</v>
      </c>
      <c r="F449" s="39" t="s">
        <v>254</v>
      </c>
      <c r="G449" s="40" t="s">
        <v>483</v>
      </c>
      <c r="H449" s="40">
        <v>16800</v>
      </c>
      <c r="I449" s="39" t="s">
        <v>572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/>
      <c r="U449" s="22"/>
      <c r="V449" s="33">
        <v>0</v>
      </c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/>
      <c r="AJ449" s="11"/>
      <c r="AK449" s="42">
        <v>0</v>
      </c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9" t="s">
        <v>222</v>
      </c>
      <c r="B450" s="39" t="s">
        <v>210</v>
      </c>
      <c r="C450" s="40">
        <v>871</v>
      </c>
      <c r="D450" s="39" t="s">
        <v>368</v>
      </c>
      <c r="E450" s="39" t="s">
        <v>222</v>
      </c>
      <c r="F450" s="39" t="s">
        <v>210</v>
      </c>
      <c r="G450" s="40" t="s">
        <v>260</v>
      </c>
      <c r="H450" s="40">
        <v>16827</v>
      </c>
      <c r="I450" s="39" t="s">
        <v>573</v>
      </c>
      <c r="J450" s="17">
        <v>3</v>
      </c>
      <c r="K450" s="22">
        <v>5</v>
      </c>
      <c r="L450" s="22">
        <v>0</v>
      </c>
      <c r="M450" s="22">
        <v>0</v>
      </c>
      <c r="N450" s="22">
        <v>1</v>
      </c>
      <c r="O450" s="22">
        <v>2</v>
      </c>
      <c r="P450" s="22">
        <v>1</v>
      </c>
      <c r="Q450" s="22">
        <v>0</v>
      </c>
      <c r="R450" s="22">
        <v>2</v>
      </c>
      <c r="S450" s="22">
        <v>1</v>
      </c>
      <c r="T450" s="22"/>
      <c r="U450" s="22"/>
      <c r="V450" s="33">
        <v>12</v>
      </c>
      <c r="W450" s="18">
        <f t="shared" ref="W450:W513" si="34">SUM(J450:U450)</f>
        <v>15</v>
      </c>
      <c r="X450" s="19">
        <f t="shared" ref="X450:X513" si="35">IFERROR(W450/V450,0)</f>
        <v>1.25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/>
      <c r="AJ450" s="11"/>
      <c r="AK450" s="42">
        <v>0</v>
      </c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9" t="s">
        <v>0</v>
      </c>
      <c r="B451" s="39" t="s">
        <v>148</v>
      </c>
      <c r="C451" s="40">
        <v>870</v>
      </c>
      <c r="D451" s="39" t="s">
        <v>273</v>
      </c>
      <c r="E451" s="39" t="s">
        <v>246</v>
      </c>
      <c r="F451" s="39" t="s">
        <v>218</v>
      </c>
      <c r="G451" s="40" t="s">
        <v>260</v>
      </c>
      <c r="H451" s="40">
        <v>17213</v>
      </c>
      <c r="I451" s="39" t="s">
        <v>150</v>
      </c>
      <c r="J451" s="17">
        <v>0</v>
      </c>
      <c r="K451" s="22">
        <v>0</v>
      </c>
      <c r="L451" s="22">
        <v>0</v>
      </c>
      <c r="M451" s="22">
        <v>1</v>
      </c>
      <c r="N451" s="22">
        <v>1</v>
      </c>
      <c r="O451" s="22">
        <v>3</v>
      </c>
      <c r="P451" s="22">
        <v>1</v>
      </c>
      <c r="Q451" s="22">
        <v>1</v>
      </c>
      <c r="R451" s="22">
        <v>0</v>
      </c>
      <c r="S451" s="22">
        <v>2</v>
      </c>
      <c r="T451" s="22"/>
      <c r="U451" s="22"/>
      <c r="V451" s="33">
        <v>72</v>
      </c>
      <c r="W451" s="18">
        <f t="shared" si="34"/>
        <v>9</v>
      </c>
      <c r="X451" s="19">
        <f t="shared" si="35"/>
        <v>0.125</v>
      </c>
      <c r="Y451" s="11">
        <v>0</v>
      </c>
      <c r="Z451" s="11">
        <v>0</v>
      </c>
      <c r="AA451" s="11">
        <v>0</v>
      </c>
      <c r="AB451" s="11">
        <v>0</v>
      </c>
      <c r="AC451" s="11">
        <v>1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/>
      <c r="AJ451" s="11"/>
      <c r="AK451" s="42">
        <v>32.5</v>
      </c>
      <c r="AL451" s="18">
        <f t="shared" si="36"/>
        <v>1</v>
      </c>
      <c r="AM451" s="19">
        <f t="shared" si="37"/>
        <v>3.0769230769230771E-2</v>
      </c>
    </row>
    <row r="452" spans="1:42" x14ac:dyDescent="0.3">
      <c r="A452" s="39" t="s">
        <v>0</v>
      </c>
      <c r="B452" s="39" t="s">
        <v>148</v>
      </c>
      <c r="C452" s="40">
        <v>0</v>
      </c>
      <c r="D452" s="39" t="s">
        <v>481</v>
      </c>
      <c r="E452" s="39" t="s">
        <v>256</v>
      </c>
      <c r="F452" s="39" t="s">
        <v>254</v>
      </c>
      <c r="G452" s="40" t="s">
        <v>262</v>
      </c>
      <c r="H452" s="40">
        <v>17317</v>
      </c>
      <c r="I452" s="39" t="s">
        <v>574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/>
      <c r="U452" s="22"/>
      <c r="V452" s="33">
        <v>0</v>
      </c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/>
      <c r="AJ452" s="11"/>
      <c r="AK452" s="42">
        <v>0</v>
      </c>
      <c r="AL452" s="18">
        <f t="shared" si="36"/>
        <v>0</v>
      </c>
      <c r="AM452" s="19">
        <f t="shared" si="37"/>
        <v>0</v>
      </c>
    </row>
    <row r="453" spans="1:42" x14ac:dyDescent="0.3">
      <c r="A453" s="39" t="s">
        <v>28</v>
      </c>
      <c r="B453" s="39" t="s">
        <v>43</v>
      </c>
      <c r="C453" s="40">
        <v>1672</v>
      </c>
      <c r="D453" s="39" t="s">
        <v>346</v>
      </c>
      <c r="E453" s="39" t="s">
        <v>28</v>
      </c>
      <c r="F453" s="39" t="s">
        <v>29</v>
      </c>
      <c r="G453" s="40" t="s">
        <v>260</v>
      </c>
      <c r="H453" s="40">
        <v>17455</v>
      </c>
      <c r="I453" s="39" t="s">
        <v>575</v>
      </c>
      <c r="J453" s="17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1</v>
      </c>
      <c r="S453" s="22">
        <v>0</v>
      </c>
      <c r="T453" s="22"/>
      <c r="U453" s="22"/>
      <c r="V453" s="33">
        <v>16</v>
      </c>
      <c r="W453" s="18">
        <f t="shared" si="34"/>
        <v>1</v>
      </c>
      <c r="X453" s="19">
        <f t="shared" si="35"/>
        <v>6.25E-2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/>
      <c r="AJ453" s="11"/>
      <c r="AK453" s="42">
        <v>0</v>
      </c>
      <c r="AL453" s="18">
        <f t="shared" si="36"/>
        <v>0</v>
      </c>
      <c r="AM453" s="19">
        <f t="shared" si="37"/>
        <v>0</v>
      </c>
    </row>
    <row r="454" spans="1:42" x14ac:dyDescent="0.3">
      <c r="A454" s="39" t="s">
        <v>0</v>
      </c>
      <c r="B454" s="39" t="s">
        <v>50</v>
      </c>
      <c r="C454" s="40">
        <v>0</v>
      </c>
      <c r="D454" s="39" t="s">
        <v>481</v>
      </c>
      <c r="E454" s="39" t="s">
        <v>256</v>
      </c>
      <c r="F454" s="39" t="s">
        <v>254</v>
      </c>
      <c r="G454" s="40" t="s">
        <v>483</v>
      </c>
      <c r="H454" s="40">
        <v>17558</v>
      </c>
      <c r="I454" s="39" t="s">
        <v>576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/>
      <c r="U454" s="22"/>
      <c r="V454" s="33">
        <v>0</v>
      </c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/>
      <c r="AJ454" s="11"/>
      <c r="AK454" s="42">
        <v>0</v>
      </c>
      <c r="AL454" s="18">
        <f t="shared" si="36"/>
        <v>0</v>
      </c>
      <c r="AM454" s="19">
        <f t="shared" si="37"/>
        <v>0</v>
      </c>
    </row>
    <row r="455" spans="1:42" x14ac:dyDescent="0.3">
      <c r="A455" s="39" t="s">
        <v>222</v>
      </c>
      <c r="B455" s="39" t="s">
        <v>12</v>
      </c>
      <c r="C455" s="40">
        <v>871</v>
      </c>
      <c r="D455" s="39" t="s">
        <v>368</v>
      </c>
      <c r="E455" s="39" t="s">
        <v>222</v>
      </c>
      <c r="F455" s="39" t="s">
        <v>12</v>
      </c>
      <c r="G455" s="40" t="s">
        <v>260</v>
      </c>
      <c r="H455" s="40">
        <v>17569</v>
      </c>
      <c r="I455" s="39" t="s">
        <v>577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1</v>
      </c>
      <c r="S455" s="22">
        <v>0</v>
      </c>
      <c r="T455" s="22"/>
      <c r="U455" s="22"/>
      <c r="V455" s="33">
        <v>13</v>
      </c>
      <c r="W455" s="18">
        <f t="shared" si="34"/>
        <v>1</v>
      </c>
      <c r="X455" s="19">
        <f t="shared" si="35"/>
        <v>7.6923076923076927E-2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/>
      <c r="AJ455" s="11"/>
      <c r="AK455" s="42">
        <v>0</v>
      </c>
      <c r="AL455" s="18">
        <f t="shared" si="36"/>
        <v>0</v>
      </c>
      <c r="AM455" s="19">
        <f t="shared" si="37"/>
        <v>0</v>
      </c>
    </row>
    <row r="456" spans="1:42" x14ac:dyDescent="0.3">
      <c r="A456" s="39" t="s">
        <v>222</v>
      </c>
      <c r="B456" s="39" t="s">
        <v>210</v>
      </c>
      <c r="C456" s="40">
        <v>871</v>
      </c>
      <c r="D456" s="39" t="s">
        <v>368</v>
      </c>
      <c r="E456" s="39" t="s">
        <v>222</v>
      </c>
      <c r="F456" s="39" t="s">
        <v>210</v>
      </c>
      <c r="G456" s="40" t="s">
        <v>260</v>
      </c>
      <c r="H456" s="40">
        <v>17570</v>
      </c>
      <c r="I456" s="39" t="s">
        <v>578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/>
      <c r="U456" s="22"/>
      <c r="V456" s="33">
        <v>9</v>
      </c>
      <c r="W456" s="18">
        <f t="shared" si="34"/>
        <v>0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/>
      <c r="AJ456" s="11"/>
      <c r="AK456" s="42">
        <v>0</v>
      </c>
      <c r="AL456" s="18">
        <f t="shared" si="36"/>
        <v>0</v>
      </c>
      <c r="AM456" s="19">
        <f t="shared" si="37"/>
        <v>0</v>
      </c>
    </row>
    <row r="457" spans="1:42" x14ac:dyDescent="0.3">
      <c r="A457" s="39" t="s">
        <v>222</v>
      </c>
      <c r="B457" s="39" t="s">
        <v>12</v>
      </c>
      <c r="C457" s="40">
        <v>871</v>
      </c>
      <c r="D457" s="39" t="s">
        <v>368</v>
      </c>
      <c r="E457" s="39" t="s">
        <v>222</v>
      </c>
      <c r="F457" s="39" t="s">
        <v>12</v>
      </c>
      <c r="G457" s="40" t="s">
        <v>260</v>
      </c>
      <c r="H457" s="40">
        <v>17571</v>
      </c>
      <c r="I457" s="39" t="s">
        <v>579</v>
      </c>
      <c r="J457" s="17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/>
      <c r="U457" s="22"/>
      <c r="V457" s="33">
        <v>17</v>
      </c>
      <c r="W457" s="18">
        <f t="shared" si="34"/>
        <v>0</v>
      </c>
      <c r="X457" s="19">
        <f t="shared" si="35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/>
      <c r="AJ457" s="11"/>
      <c r="AK457" s="42">
        <v>0</v>
      </c>
      <c r="AL457" s="18">
        <f t="shared" si="36"/>
        <v>0</v>
      </c>
      <c r="AM457" s="19">
        <f t="shared" si="37"/>
        <v>0</v>
      </c>
    </row>
    <row r="458" spans="1:42" x14ac:dyDescent="0.3">
      <c r="A458" s="39" t="s">
        <v>222</v>
      </c>
      <c r="B458" s="39" t="s">
        <v>12</v>
      </c>
      <c r="C458" s="40">
        <v>871</v>
      </c>
      <c r="D458" s="39" t="s">
        <v>368</v>
      </c>
      <c r="E458" s="39" t="s">
        <v>222</v>
      </c>
      <c r="F458" s="39" t="s">
        <v>12</v>
      </c>
      <c r="G458" s="40" t="s">
        <v>260</v>
      </c>
      <c r="H458" s="40">
        <v>17572</v>
      </c>
      <c r="I458" s="39" t="s">
        <v>580</v>
      </c>
      <c r="J458" s="17">
        <v>3</v>
      </c>
      <c r="K458" s="22">
        <v>0</v>
      </c>
      <c r="L458" s="22">
        <v>7</v>
      </c>
      <c r="M458" s="22">
        <v>8</v>
      </c>
      <c r="N458" s="22">
        <v>4</v>
      </c>
      <c r="O458" s="22">
        <v>2</v>
      </c>
      <c r="P458" s="22">
        <v>0</v>
      </c>
      <c r="Q458" s="22">
        <v>0</v>
      </c>
      <c r="R458" s="22">
        <v>2</v>
      </c>
      <c r="S458" s="22">
        <v>0</v>
      </c>
      <c r="T458" s="22"/>
      <c r="U458" s="22"/>
      <c r="V458" s="33">
        <v>9</v>
      </c>
      <c r="W458" s="18">
        <f t="shared" si="34"/>
        <v>26</v>
      </c>
      <c r="X458" s="19">
        <f t="shared" si="35"/>
        <v>2.8888888888888888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/>
      <c r="AJ458" s="11"/>
      <c r="AK458" s="42">
        <v>0</v>
      </c>
      <c r="AL458" s="18">
        <f t="shared" si="36"/>
        <v>0</v>
      </c>
      <c r="AM458" s="19">
        <f t="shared" si="37"/>
        <v>0</v>
      </c>
    </row>
    <row r="459" spans="1:42" x14ac:dyDescent="0.3">
      <c r="A459" s="39" t="s">
        <v>222</v>
      </c>
      <c r="B459" s="39" t="s">
        <v>162</v>
      </c>
      <c r="C459" s="40">
        <v>871</v>
      </c>
      <c r="D459" s="39" t="s">
        <v>368</v>
      </c>
      <c r="E459" s="39" t="s">
        <v>222</v>
      </c>
      <c r="F459" s="39" t="s">
        <v>162</v>
      </c>
      <c r="G459" s="40" t="s">
        <v>260</v>
      </c>
      <c r="H459" s="40">
        <v>17685</v>
      </c>
      <c r="I459" s="39" t="s">
        <v>581</v>
      </c>
      <c r="J459" s="17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1</v>
      </c>
      <c r="S459" s="22">
        <v>1</v>
      </c>
      <c r="T459" s="22"/>
      <c r="U459" s="22"/>
      <c r="V459" s="33">
        <v>6</v>
      </c>
      <c r="W459" s="18">
        <f t="shared" si="34"/>
        <v>2</v>
      </c>
      <c r="X459" s="19">
        <f t="shared" si="35"/>
        <v>0.33333333333333331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/>
      <c r="AJ459" s="11"/>
      <c r="AK459" s="42">
        <v>0</v>
      </c>
      <c r="AL459" s="18">
        <f t="shared" si="36"/>
        <v>0</v>
      </c>
      <c r="AM459" s="19">
        <f t="shared" si="37"/>
        <v>0</v>
      </c>
    </row>
    <row r="460" spans="1:42" x14ac:dyDescent="0.3">
      <c r="A460" s="39" t="s">
        <v>0</v>
      </c>
      <c r="B460" s="39" t="s">
        <v>50</v>
      </c>
      <c r="C460" s="40">
        <v>0</v>
      </c>
      <c r="D460" s="39" t="s">
        <v>481</v>
      </c>
      <c r="E460" s="39" t="s">
        <v>256</v>
      </c>
      <c r="F460" s="39" t="s">
        <v>254</v>
      </c>
      <c r="G460" s="40" t="s">
        <v>483</v>
      </c>
      <c r="H460" s="40">
        <v>18051</v>
      </c>
      <c r="I460" s="39" t="s">
        <v>582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/>
      <c r="U460" s="22"/>
      <c r="V460" s="33">
        <v>0</v>
      </c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/>
      <c r="AJ460" s="11"/>
      <c r="AK460" s="42">
        <v>0</v>
      </c>
      <c r="AL460" s="18">
        <f t="shared" si="36"/>
        <v>0</v>
      </c>
      <c r="AM460" s="19">
        <f t="shared" si="37"/>
        <v>0</v>
      </c>
    </row>
    <row r="461" spans="1:42" x14ac:dyDescent="0.3">
      <c r="A461" s="39" t="s">
        <v>0</v>
      </c>
      <c r="B461" s="39" t="s">
        <v>50</v>
      </c>
      <c r="C461" s="40">
        <v>0</v>
      </c>
      <c r="D461" s="39" t="s">
        <v>481</v>
      </c>
      <c r="E461" s="39" t="s">
        <v>256</v>
      </c>
      <c r="F461" s="39" t="s">
        <v>254</v>
      </c>
      <c r="G461" s="40" t="s">
        <v>483</v>
      </c>
      <c r="H461" s="40">
        <v>18054</v>
      </c>
      <c r="I461" s="39" t="s">
        <v>582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/>
      <c r="U461" s="22"/>
      <c r="V461" s="33">
        <v>0</v>
      </c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/>
      <c r="AJ461" s="11"/>
      <c r="AK461" s="42">
        <v>0</v>
      </c>
      <c r="AL461" s="18">
        <f t="shared" si="36"/>
        <v>0</v>
      </c>
      <c r="AM461" s="19">
        <f t="shared" si="37"/>
        <v>0</v>
      </c>
    </row>
    <row r="462" spans="1:42" x14ac:dyDescent="0.3">
      <c r="A462" s="39" t="s">
        <v>0</v>
      </c>
      <c r="B462" s="39" t="s">
        <v>50</v>
      </c>
      <c r="C462" s="40">
        <v>0</v>
      </c>
      <c r="D462" s="39" t="s">
        <v>481</v>
      </c>
      <c r="E462" s="39" t="s">
        <v>256</v>
      </c>
      <c r="F462" s="39" t="s">
        <v>254</v>
      </c>
      <c r="G462" s="40" t="s">
        <v>483</v>
      </c>
      <c r="H462" s="40">
        <v>18117</v>
      </c>
      <c r="I462" s="39" t="s">
        <v>583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/>
      <c r="U462" s="22"/>
      <c r="V462" s="33">
        <v>0</v>
      </c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/>
      <c r="AJ462" s="11"/>
      <c r="AK462" s="42">
        <v>0</v>
      </c>
      <c r="AL462" s="18">
        <f t="shared" si="36"/>
        <v>0</v>
      </c>
      <c r="AM462" s="19">
        <f t="shared" si="37"/>
        <v>0</v>
      </c>
    </row>
    <row r="463" spans="1:42" x14ac:dyDescent="0.3">
      <c r="A463" s="39" t="s">
        <v>99</v>
      </c>
      <c r="B463" s="39" t="s">
        <v>188</v>
      </c>
      <c r="C463" s="40">
        <v>1714</v>
      </c>
      <c r="D463" s="39" t="s">
        <v>314</v>
      </c>
      <c r="E463" s="39" t="s">
        <v>99</v>
      </c>
      <c r="F463" s="39" t="s">
        <v>247</v>
      </c>
      <c r="G463" s="40" t="s">
        <v>260</v>
      </c>
      <c r="H463" s="40">
        <v>18148</v>
      </c>
      <c r="I463" s="39" t="s">
        <v>192</v>
      </c>
      <c r="J463" s="17">
        <v>0</v>
      </c>
      <c r="K463" s="22">
        <v>1</v>
      </c>
      <c r="L463" s="22">
        <v>0</v>
      </c>
      <c r="M463" s="22">
        <v>1</v>
      </c>
      <c r="N463" s="22">
        <v>1</v>
      </c>
      <c r="O463" s="22">
        <v>0</v>
      </c>
      <c r="P463" s="22">
        <v>0</v>
      </c>
      <c r="Q463" s="22">
        <v>4</v>
      </c>
      <c r="R463" s="22">
        <v>0</v>
      </c>
      <c r="S463" s="22">
        <v>0</v>
      </c>
      <c r="T463" s="22"/>
      <c r="U463" s="22"/>
      <c r="V463" s="33">
        <v>37</v>
      </c>
      <c r="W463" s="18">
        <f t="shared" si="34"/>
        <v>7</v>
      </c>
      <c r="X463" s="19">
        <f t="shared" si="35"/>
        <v>0.1891891891891892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/>
      <c r="AJ463" s="11"/>
      <c r="AK463" s="42">
        <v>0.5</v>
      </c>
      <c r="AL463" s="18">
        <f t="shared" si="36"/>
        <v>0</v>
      </c>
      <c r="AM463" s="19">
        <f t="shared" si="37"/>
        <v>0</v>
      </c>
    </row>
    <row r="464" spans="1:42" x14ac:dyDescent="0.3">
      <c r="A464" s="39" t="s">
        <v>0</v>
      </c>
      <c r="B464" s="39" t="s">
        <v>50</v>
      </c>
      <c r="C464" s="40">
        <v>0</v>
      </c>
      <c r="D464" s="39" t="s">
        <v>481</v>
      </c>
      <c r="E464" s="39" t="s">
        <v>256</v>
      </c>
      <c r="F464" s="39" t="s">
        <v>254</v>
      </c>
      <c r="G464" s="40" t="s">
        <v>262</v>
      </c>
      <c r="H464" s="40">
        <v>18246</v>
      </c>
      <c r="I464" s="39" t="s">
        <v>584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/>
      <c r="U464" s="22"/>
      <c r="V464" s="33">
        <v>0</v>
      </c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/>
      <c r="AJ464" s="11"/>
      <c r="AK464" s="42">
        <v>0</v>
      </c>
      <c r="AL464" s="18">
        <f t="shared" si="36"/>
        <v>0</v>
      </c>
      <c r="AM464" s="19">
        <f t="shared" si="37"/>
        <v>0</v>
      </c>
    </row>
    <row r="465" spans="1:39" x14ac:dyDescent="0.3">
      <c r="A465" s="39" t="s">
        <v>0</v>
      </c>
      <c r="B465" s="39" t="s">
        <v>50</v>
      </c>
      <c r="C465" s="40">
        <v>0</v>
      </c>
      <c r="D465" s="39" t="s">
        <v>481</v>
      </c>
      <c r="E465" s="39" t="s">
        <v>481</v>
      </c>
      <c r="F465" s="39" t="s">
        <v>481</v>
      </c>
      <c r="G465" s="40" t="s">
        <v>262</v>
      </c>
      <c r="H465" s="40">
        <v>18344</v>
      </c>
      <c r="I465" s="39" t="s">
        <v>585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/>
      <c r="U465" s="22"/>
      <c r="V465" s="33">
        <v>0</v>
      </c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/>
      <c r="AJ465" s="11"/>
      <c r="AK465" s="42">
        <v>0</v>
      </c>
      <c r="AL465" s="18">
        <f t="shared" si="36"/>
        <v>0</v>
      </c>
      <c r="AM465" s="19">
        <f t="shared" si="37"/>
        <v>0</v>
      </c>
    </row>
    <row r="466" spans="1:39" x14ac:dyDescent="0.3">
      <c r="A466" s="39" t="s">
        <v>99</v>
      </c>
      <c r="B466" s="39" t="s">
        <v>178</v>
      </c>
      <c r="C466" s="40">
        <v>1714</v>
      </c>
      <c r="D466" s="39" t="s">
        <v>314</v>
      </c>
      <c r="E466" s="39" t="s">
        <v>99</v>
      </c>
      <c r="F466" s="39" t="s">
        <v>180</v>
      </c>
      <c r="G466" s="40" t="s">
        <v>260</v>
      </c>
      <c r="H466" s="40">
        <v>18573</v>
      </c>
      <c r="I466" s="39" t="s">
        <v>586</v>
      </c>
      <c r="J466" s="17">
        <v>0</v>
      </c>
      <c r="K466" s="22">
        <v>2</v>
      </c>
      <c r="L466" s="22">
        <v>3</v>
      </c>
      <c r="M466" s="22">
        <v>8</v>
      </c>
      <c r="N466" s="22">
        <v>7</v>
      </c>
      <c r="O466" s="22">
        <v>0</v>
      </c>
      <c r="P466" s="22">
        <v>2</v>
      </c>
      <c r="Q466" s="22">
        <v>0</v>
      </c>
      <c r="R466" s="22">
        <v>0</v>
      </c>
      <c r="S466" s="22">
        <v>0</v>
      </c>
      <c r="T466" s="22"/>
      <c r="U466" s="22"/>
      <c r="V466" s="33">
        <v>27</v>
      </c>
      <c r="W466" s="18">
        <f t="shared" si="34"/>
        <v>22</v>
      </c>
      <c r="X466" s="19">
        <f t="shared" si="35"/>
        <v>0.81481481481481477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/>
      <c r="AJ466" s="11"/>
      <c r="AK466" s="42">
        <v>5</v>
      </c>
      <c r="AL466" s="18">
        <f t="shared" si="36"/>
        <v>0</v>
      </c>
      <c r="AM466" s="19">
        <f t="shared" si="37"/>
        <v>0</v>
      </c>
    </row>
    <row r="467" spans="1:39" x14ac:dyDescent="0.3">
      <c r="A467" s="39" t="s">
        <v>0</v>
      </c>
      <c r="B467" s="39" t="s">
        <v>50</v>
      </c>
      <c r="C467" s="40">
        <v>0</v>
      </c>
      <c r="D467" s="39" t="s">
        <v>481</v>
      </c>
      <c r="E467" s="39" t="s">
        <v>256</v>
      </c>
      <c r="F467" s="39" t="s">
        <v>254</v>
      </c>
      <c r="G467" s="40" t="s">
        <v>483</v>
      </c>
      <c r="H467" s="40">
        <v>18577</v>
      </c>
      <c r="I467" s="39" t="s">
        <v>587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/>
      <c r="U467" s="22"/>
      <c r="V467" s="33">
        <v>0</v>
      </c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/>
      <c r="AJ467" s="11"/>
      <c r="AK467" s="42">
        <v>0</v>
      </c>
      <c r="AL467" s="18">
        <f t="shared" si="36"/>
        <v>0</v>
      </c>
      <c r="AM467" s="19">
        <f t="shared" si="37"/>
        <v>0</v>
      </c>
    </row>
    <row r="468" spans="1:39" x14ac:dyDescent="0.3">
      <c r="A468" s="39" t="s">
        <v>99</v>
      </c>
      <c r="B468" s="39" t="s">
        <v>188</v>
      </c>
      <c r="C468" s="40">
        <v>1714</v>
      </c>
      <c r="D468" s="39" t="s">
        <v>314</v>
      </c>
      <c r="E468" s="39" t="s">
        <v>99</v>
      </c>
      <c r="F468" s="39" t="s">
        <v>247</v>
      </c>
      <c r="G468" s="40" t="s">
        <v>260</v>
      </c>
      <c r="H468" s="40">
        <v>18666</v>
      </c>
      <c r="I468" s="39" t="s">
        <v>588</v>
      </c>
      <c r="J468" s="17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/>
      <c r="U468" s="22"/>
      <c r="V468" s="33">
        <v>28</v>
      </c>
      <c r="W468" s="18">
        <f t="shared" si="34"/>
        <v>0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/>
      <c r="AJ468" s="11"/>
      <c r="AK468" s="42">
        <v>0.5</v>
      </c>
      <c r="AL468" s="18">
        <f t="shared" si="36"/>
        <v>0</v>
      </c>
      <c r="AM468" s="19">
        <f t="shared" si="37"/>
        <v>0</v>
      </c>
    </row>
    <row r="469" spans="1:39" x14ac:dyDescent="0.3">
      <c r="A469" s="39" t="s">
        <v>0</v>
      </c>
      <c r="B469" s="39" t="s">
        <v>50</v>
      </c>
      <c r="C469" s="40">
        <v>0</v>
      </c>
      <c r="D469" s="39" t="s">
        <v>481</v>
      </c>
      <c r="E469" s="39" t="s">
        <v>256</v>
      </c>
      <c r="F469" s="39" t="s">
        <v>254</v>
      </c>
      <c r="G469" s="40" t="s">
        <v>483</v>
      </c>
      <c r="H469" s="40">
        <v>18713</v>
      </c>
      <c r="I469" s="39" t="s">
        <v>589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/>
      <c r="U469" s="22"/>
      <c r="V469" s="33">
        <v>0</v>
      </c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/>
      <c r="AJ469" s="11"/>
      <c r="AK469" s="42">
        <v>0</v>
      </c>
      <c r="AL469" s="18">
        <f t="shared" si="36"/>
        <v>0</v>
      </c>
      <c r="AM469" s="19">
        <f t="shared" si="37"/>
        <v>0</v>
      </c>
    </row>
    <row r="470" spans="1:39" x14ac:dyDescent="0.3">
      <c r="A470" s="39" t="s">
        <v>0</v>
      </c>
      <c r="B470" s="39" t="s">
        <v>50</v>
      </c>
      <c r="C470" s="40">
        <v>0</v>
      </c>
      <c r="D470" s="39" t="s">
        <v>481</v>
      </c>
      <c r="E470" s="39" t="s">
        <v>256</v>
      </c>
      <c r="F470" s="39" t="s">
        <v>254</v>
      </c>
      <c r="G470" s="40" t="s">
        <v>483</v>
      </c>
      <c r="H470" s="40">
        <v>18732</v>
      </c>
      <c r="I470" s="39" t="s">
        <v>590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/>
      <c r="U470" s="22"/>
      <c r="V470" s="33">
        <v>0</v>
      </c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/>
      <c r="AJ470" s="11"/>
      <c r="AK470" s="42">
        <v>0</v>
      </c>
      <c r="AL470" s="18">
        <f t="shared" si="36"/>
        <v>0</v>
      </c>
      <c r="AM470" s="19">
        <f t="shared" si="37"/>
        <v>0</v>
      </c>
    </row>
    <row r="471" spans="1:39" x14ac:dyDescent="0.3">
      <c r="A471" s="39" t="s">
        <v>99</v>
      </c>
      <c r="B471" s="39" t="s">
        <v>188</v>
      </c>
      <c r="C471" s="40">
        <v>1714</v>
      </c>
      <c r="D471" s="39" t="s">
        <v>314</v>
      </c>
      <c r="E471" s="39" t="s">
        <v>99</v>
      </c>
      <c r="F471" s="39" t="s">
        <v>247</v>
      </c>
      <c r="G471" s="40" t="s">
        <v>260</v>
      </c>
      <c r="H471" s="40">
        <v>18739</v>
      </c>
      <c r="I471" s="39" t="s">
        <v>193</v>
      </c>
      <c r="J471" s="17">
        <v>0</v>
      </c>
      <c r="K471" s="22">
        <v>0</v>
      </c>
      <c r="L471" s="22">
        <v>0</v>
      </c>
      <c r="M471" s="22">
        <v>2</v>
      </c>
      <c r="N471" s="22">
        <v>0</v>
      </c>
      <c r="O471" s="22">
        <v>0</v>
      </c>
      <c r="P471" s="22">
        <v>0</v>
      </c>
      <c r="Q471" s="22">
        <v>1</v>
      </c>
      <c r="R471" s="22">
        <v>0</v>
      </c>
      <c r="S471" s="22">
        <v>0</v>
      </c>
      <c r="T471" s="22"/>
      <c r="U471" s="22"/>
      <c r="V471" s="33">
        <v>22</v>
      </c>
      <c r="W471" s="18">
        <f t="shared" si="34"/>
        <v>3</v>
      </c>
      <c r="X471" s="19">
        <f t="shared" si="35"/>
        <v>0.13636363636363635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/>
      <c r="AJ471" s="11"/>
      <c r="AK471" s="42">
        <v>0.5</v>
      </c>
      <c r="AL471" s="18">
        <f t="shared" si="36"/>
        <v>0</v>
      </c>
      <c r="AM471" s="19">
        <f t="shared" si="37"/>
        <v>0</v>
      </c>
    </row>
    <row r="472" spans="1:39" x14ac:dyDescent="0.3">
      <c r="A472" s="39" t="s">
        <v>99</v>
      </c>
      <c r="B472" s="39" t="s">
        <v>188</v>
      </c>
      <c r="C472" s="40">
        <v>1714</v>
      </c>
      <c r="D472" s="39" t="s">
        <v>314</v>
      </c>
      <c r="E472" s="39" t="s">
        <v>99</v>
      </c>
      <c r="F472" s="39" t="s">
        <v>247</v>
      </c>
      <c r="G472" s="40" t="s">
        <v>260</v>
      </c>
      <c r="H472" s="40">
        <v>18740</v>
      </c>
      <c r="I472" s="39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4</v>
      </c>
      <c r="P472" s="22">
        <v>0</v>
      </c>
      <c r="Q472" s="22">
        <v>0</v>
      </c>
      <c r="R472" s="22">
        <v>0</v>
      </c>
      <c r="S472" s="22">
        <v>0</v>
      </c>
      <c r="T472" s="22"/>
      <c r="U472" s="22"/>
      <c r="V472" s="33">
        <v>35</v>
      </c>
      <c r="W472" s="18">
        <f t="shared" si="34"/>
        <v>4</v>
      </c>
      <c r="X472" s="19">
        <f t="shared" si="35"/>
        <v>0.11428571428571428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/>
      <c r="AJ472" s="11"/>
      <c r="AK472" s="42">
        <v>0</v>
      </c>
      <c r="AL472" s="18">
        <f t="shared" si="36"/>
        <v>0</v>
      </c>
      <c r="AM472" s="19">
        <f t="shared" si="37"/>
        <v>0</v>
      </c>
    </row>
    <row r="473" spans="1:39" x14ac:dyDescent="0.3">
      <c r="A473" s="39" t="s">
        <v>99</v>
      </c>
      <c r="B473" s="39" t="s">
        <v>188</v>
      </c>
      <c r="C473" s="40">
        <v>1714</v>
      </c>
      <c r="D473" s="39" t="s">
        <v>314</v>
      </c>
      <c r="E473" s="39" t="s">
        <v>99</v>
      </c>
      <c r="F473" s="39" t="s">
        <v>247</v>
      </c>
      <c r="G473" s="40" t="s">
        <v>260</v>
      </c>
      <c r="H473" s="40">
        <v>18741</v>
      </c>
      <c r="I473" s="39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1</v>
      </c>
      <c r="P473" s="22">
        <v>0</v>
      </c>
      <c r="Q473" s="22">
        <v>0</v>
      </c>
      <c r="R473" s="22">
        <v>0</v>
      </c>
      <c r="S473" s="22">
        <v>0</v>
      </c>
      <c r="T473" s="22"/>
      <c r="U473" s="22"/>
      <c r="V473" s="33">
        <v>20</v>
      </c>
      <c r="W473" s="18">
        <f t="shared" si="34"/>
        <v>1</v>
      </c>
      <c r="X473" s="19">
        <f t="shared" si="35"/>
        <v>0.05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/>
      <c r="AJ473" s="11"/>
      <c r="AK473" s="42">
        <v>2.5</v>
      </c>
      <c r="AL473" s="18">
        <f t="shared" si="36"/>
        <v>0</v>
      </c>
      <c r="AM473" s="19">
        <f t="shared" si="37"/>
        <v>0</v>
      </c>
    </row>
    <row r="474" spans="1:39" x14ac:dyDescent="0.3">
      <c r="A474" s="39" t="s">
        <v>0</v>
      </c>
      <c r="B474" s="39" t="s">
        <v>14</v>
      </c>
      <c r="C474" s="40">
        <v>0</v>
      </c>
      <c r="D474" s="39" t="s">
        <v>481</v>
      </c>
      <c r="E474" s="39" t="s">
        <v>256</v>
      </c>
      <c r="F474" s="39" t="s">
        <v>254</v>
      </c>
      <c r="G474" s="40" t="s">
        <v>280</v>
      </c>
      <c r="H474" s="40">
        <v>18832</v>
      </c>
      <c r="I474" s="39" t="s">
        <v>591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/>
      <c r="U474" s="22"/>
      <c r="V474" s="33">
        <v>0</v>
      </c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/>
      <c r="AJ474" s="11"/>
      <c r="AK474" s="42">
        <v>0</v>
      </c>
      <c r="AL474" s="18">
        <f t="shared" si="36"/>
        <v>0</v>
      </c>
      <c r="AM474" s="19">
        <f t="shared" si="37"/>
        <v>0</v>
      </c>
    </row>
    <row r="475" spans="1:39" x14ac:dyDescent="0.3">
      <c r="A475" s="39" t="s">
        <v>0</v>
      </c>
      <c r="B475" s="39" t="s">
        <v>50</v>
      </c>
      <c r="C475" s="40">
        <v>0</v>
      </c>
      <c r="D475" s="39" t="s">
        <v>481</v>
      </c>
      <c r="E475" s="39" t="s">
        <v>256</v>
      </c>
      <c r="F475" s="39" t="s">
        <v>254</v>
      </c>
      <c r="G475" s="40" t="s">
        <v>483</v>
      </c>
      <c r="H475" s="40">
        <v>19042</v>
      </c>
      <c r="I475" s="39" t="s">
        <v>592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/>
      <c r="U475" s="22"/>
      <c r="V475" s="33">
        <v>0</v>
      </c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/>
      <c r="AJ475" s="11"/>
      <c r="AK475" s="42">
        <v>0</v>
      </c>
      <c r="AL475" s="18">
        <f t="shared" si="36"/>
        <v>0</v>
      </c>
      <c r="AM475" s="19">
        <f t="shared" si="37"/>
        <v>0</v>
      </c>
    </row>
    <row r="476" spans="1:39" x14ac:dyDescent="0.3">
      <c r="A476" s="39" t="s">
        <v>0</v>
      </c>
      <c r="B476" s="39" t="s">
        <v>50</v>
      </c>
      <c r="C476" s="40">
        <v>0</v>
      </c>
      <c r="D476" s="39" t="s">
        <v>481</v>
      </c>
      <c r="E476" s="39" t="s">
        <v>256</v>
      </c>
      <c r="F476" s="39" t="s">
        <v>254</v>
      </c>
      <c r="G476" s="40" t="s">
        <v>280</v>
      </c>
      <c r="H476" s="40">
        <v>19076</v>
      </c>
      <c r="I476" s="39" t="s">
        <v>593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/>
      <c r="U476" s="22"/>
      <c r="V476" s="33">
        <v>0</v>
      </c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/>
      <c r="AJ476" s="11"/>
      <c r="AK476" s="42">
        <v>0</v>
      </c>
      <c r="AL476" s="18">
        <f t="shared" si="36"/>
        <v>0</v>
      </c>
      <c r="AM476" s="19">
        <f t="shared" si="37"/>
        <v>0</v>
      </c>
    </row>
    <row r="477" spans="1:39" x14ac:dyDescent="0.3">
      <c r="A477" s="39" t="s">
        <v>0</v>
      </c>
      <c r="B477" s="39" t="s">
        <v>50</v>
      </c>
      <c r="C477" s="40">
        <v>0</v>
      </c>
      <c r="D477" s="39" t="s">
        <v>481</v>
      </c>
      <c r="E477" s="39" t="s">
        <v>256</v>
      </c>
      <c r="F477" s="39" t="s">
        <v>254</v>
      </c>
      <c r="G477" s="40" t="s">
        <v>280</v>
      </c>
      <c r="H477" s="40">
        <v>19210</v>
      </c>
      <c r="I477" s="39" t="s">
        <v>594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/>
      <c r="U477" s="22"/>
      <c r="V477" s="33">
        <v>0</v>
      </c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/>
      <c r="AJ477" s="11"/>
      <c r="AK477" s="42">
        <v>0</v>
      </c>
      <c r="AL477" s="18">
        <f t="shared" si="36"/>
        <v>0</v>
      </c>
      <c r="AM477" s="19">
        <f t="shared" si="37"/>
        <v>0</v>
      </c>
    </row>
    <row r="478" spans="1:39" x14ac:dyDescent="0.3">
      <c r="A478" s="39" t="s">
        <v>0</v>
      </c>
      <c r="B478" s="39" t="s">
        <v>50</v>
      </c>
      <c r="C478" s="40">
        <v>0</v>
      </c>
      <c r="D478" s="39" t="s">
        <v>481</v>
      </c>
      <c r="E478" s="39" t="s">
        <v>256</v>
      </c>
      <c r="F478" s="39" t="s">
        <v>254</v>
      </c>
      <c r="G478" s="40" t="s">
        <v>262</v>
      </c>
      <c r="H478" s="40">
        <v>19316</v>
      </c>
      <c r="I478" s="39" t="s">
        <v>595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/>
      <c r="U478" s="22"/>
      <c r="V478" s="33">
        <v>0</v>
      </c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/>
      <c r="AJ478" s="11"/>
      <c r="AK478" s="42">
        <v>0</v>
      </c>
      <c r="AL478" s="18">
        <f t="shared" si="36"/>
        <v>0</v>
      </c>
      <c r="AM478" s="19">
        <f t="shared" si="37"/>
        <v>0</v>
      </c>
    </row>
    <row r="479" spans="1:39" x14ac:dyDescent="0.3">
      <c r="A479" s="39" t="s">
        <v>0</v>
      </c>
      <c r="B479" s="39" t="s">
        <v>50</v>
      </c>
      <c r="C479" s="40">
        <v>0</v>
      </c>
      <c r="D479" s="39" t="s">
        <v>481</v>
      </c>
      <c r="E479" s="39" t="s">
        <v>256</v>
      </c>
      <c r="F479" s="39" t="s">
        <v>254</v>
      </c>
      <c r="G479" s="40" t="s">
        <v>483</v>
      </c>
      <c r="H479" s="40">
        <v>19433</v>
      </c>
      <c r="I479" s="39" t="s">
        <v>596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/>
      <c r="U479" s="22"/>
      <c r="V479" s="33">
        <v>0</v>
      </c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/>
      <c r="AJ479" s="11"/>
      <c r="AK479" s="42">
        <v>0</v>
      </c>
      <c r="AL479" s="18">
        <f t="shared" si="36"/>
        <v>0</v>
      </c>
      <c r="AM479" s="19">
        <f t="shared" si="37"/>
        <v>0</v>
      </c>
    </row>
    <row r="480" spans="1:39" x14ac:dyDescent="0.3">
      <c r="A480" s="39" t="s">
        <v>0</v>
      </c>
      <c r="B480" s="39" t="s">
        <v>50</v>
      </c>
      <c r="C480" s="40">
        <v>0</v>
      </c>
      <c r="D480" s="39" t="s">
        <v>481</v>
      </c>
      <c r="E480" s="39" t="s">
        <v>256</v>
      </c>
      <c r="F480" s="39" t="s">
        <v>254</v>
      </c>
      <c r="G480" s="40" t="s">
        <v>483</v>
      </c>
      <c r="H480" s="40">
        <v>19494</v>
      </c>
      <c r="I480" s="39" t="s">
        <v>597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/>
      <c r="U480" s="22"/>
      <c r="V480" s="33">
        <v>0</v>
      </c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/>
      <c r="AJ480" s="11"/>
      <c r="AK480" s="42">
        <v>0</v>
      </c>
      <c r="AL480" s="18">
        <f t="shared" si="36"/>
        <v>0</v>
      </c>
      <c r="AM480" s="19">
        <f t="shared" si="37"/>
        <v>0</v>
      </c>
    </row>
    <row r="481" spans="1:39" x14ac:dyDescent="0.3">
      <c r="A481" s="39" t="s">
        <v>0</v>
      </c>
      <c r="B481" s="39" t="s">
        <v>50</v>
      </c>
      <c r="C481" s="40">
        <v>0</v>
      </c>
      <c r="D481" s="39" t="s">
        <v>481</v>
      </c>
      <c r="E481" s="39" t="s">
        <v>256</v>
      </c>
      <c r="F481" s="39" t="s">
        <v>254</v>
      </c>
      <c r="G481" s="40" t="s">
        <v>483</v>
      </c>
      <c r="H481" s="40">
        <v>19513</v>
      </c>
      <c r="I481" s="39" t="s">
        <v>598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/>
      <c r="U481" s="22"/>
      <c r="V481" s="33">
        <v>0</v>
      </c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/>
      <c r="AJ481" s="11"/>
      <c r="AK481" s="42">
        <v>0</v>
      </c>
      <c r="AL481" s="18">
        <f t="shared" si="36"/>
        <v>0</v>
      </c>
      <c r="AM481" s="19">
        <f t="shared" si="37"/>
        <v>0</v>
      </c>
    </row>
    <row r="482" spans="1:39" x14ac:dyDescent="0.3">
      <c r="A482" s="39" t="s">
        <v>0</v>
      </c>
      <c r="B482" s="39" t="s">
        <v>50</v>
      </c>
      <c r="C482" s="40">
        <v>0</v>
      </c>
      <c r="D482" s="39" t="s">
        <v>481</v>
      </c>
      <c r="E482" s="39" t="s">
        <v>256</v>
      </c>
      <c r="F482" s="39" t="s">
        <v>254</v>
      </c>
      <c r="G482" s="40" t="s">
        <v>483</v>
      </c>
      <c r="H482" s="40">
        <v>19654</v>
      </c>
      <c r="I482" s="39" t="s">
        <v>599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/>
      <c r="U482" s="22"/>
      <c r="V482" s="33">
        <v>0</v>
      </c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/>
      <c r="AJ482" s="11"/>
      <c r="AK482" s="42">
        <v>0</v>
      </c>
      <c r="AL482" s="18">
        <f t="shared" si="36"/>
        <v>0</v>
      </c>
      <c r="AM482" s="19">
        <f t="shared" si="37"/>
        <v>0</v>
      </c>
    </row>
    <row r="483" spans="1:39" x14ac:dyDescent="0.3">
      <c r="A483" s="39" t="s">
        <v>0</v>
      </c>
      <c r="B483" s="39" t="s">
        <v>50</v>
      </c>
      <c r="C483" s="40">
        <v>0</v>
      </c>
      <c r="D483" s="39" t="s">
        <v>481</v>
      </c>
      <c r="E483" s="39" t="s">
        <v>256</v>
      </c>
      <c r="F483" s="39" t="s">
        <v>254</v>
      </c>
      <c r="G483" s="40" t="s">
        <v>483</v>
      </c>
      <c r="H483" s="40">
        <v>19655</v>
      </c>
      <c r="I483" s="39" t="s">
        <v>600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/>
      <c r="U483" s="22"/>
      <c r="V483" s="33">
        <v>0</v>
      </c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/>
      <c r="AJ483" s="11"/>
      <c r="AK483" s="42">
        <v>0</v>
      </c>
      <c r="AL483" s="18">
        <f t="shared" si="36"/>
        <v>0</v>
      </c>
      <c r="AM483" s="19">
        <f t="shared" si="37"/>
        <v>0</v>
      </c>
    </row>
    <row r="484" spans="1:39" x14ac:dyDescent="0.3">
      <c r="A484" s="39" t="s">
        <v>0</v>
      </c>
      <c r="B484" s="39" t="s">
        <v>50</v>
      </c>
      <c r="C484" s="40">
        <v>0</v>
      </c>
      <c r="D484" s="39" t="s">
        <v>481</v>
      </c>
      <c r="E484" s="39" t="s">
        <v>256</v>
      </c>
      <c r="F484" s="39" t="s">
        <v>254</v>
      </c>
      <c r="G484" s="40" t="s">
        <v>483</v>
      </c>
      <c r="H484" s="40">
        <v>19692</v>
      </c>
      <c r="I484" s="39" t="s">
        <v>601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/>
      <c r="U484" s="22"/>
      <c r="V484" s="33">
        <v>0</v>
      </c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/>
      <c r="AJ484" s="11"/>
      <c r="AK484" s="42">
        <v>0</v>
      </c>
      <c r="AL484" s="18">
        <f t="shared" si="36"/>
        <v>0</v>
      </c>
      <c r="AM484" s="19">
        <f t="shared" si="37"/>
        <v>0</v>
      </c>
    </row>
    <row r="485" spans="1:39" x14ac:dyDescent="0.3">
      <c r="A485" s="39" t="s">
        <v>0</v>
      </c>
      <c r="B485" s="39" t="s">
        <v>50</v>
      </c>
      <c r="C485" s="40">
        <v>0</v>
      </c>
      <c r="D485" s="39" t="s">
        <v>481</v>
      </c>
      <c r="E485" s="39" t="s">
        <v>256</v>
      </c>
      <c r="F485" s="39" t="s">
        <v>254</v>
      </c>
      <c r="G485" s="40" t="s">
        <v>483</v>
      </c>
      <c r="H485" s="40">
        <v>19809</v>
      </c>
      <c r="I485" s="39" t="s">
        <v>602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/>
      <c r="U485" s="22"/>
      <c r="V485" s="33">
        <v>0</v>
      </c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/>
      <c r="AJ485" s="11"/>
      <c r="AK485" s="42">
        <v>0</v>
      </c>
      <c r="AL485" s="18">
        <f t="shared" si="36"/>
        <v>0</v>
      </c>
      <c r="AM485" s="19">
        <f t="shared" si="37"/>
        <v>0</v>
      </c>
    </row>
    <row r="486" spans="1:39" x14ac:dyDescent="0.3">
      <c r="A486" s="39" t="s">
        <v>0</v>
      </c>
      <c r="B486" s="39" t="s">
        <v>50</v>
      </c>
      <c r="C486" s="40">
        <v>0</v>
      </c>
      <c r="D486" s="39" t="s">
        <v>481</v>
      </c>
      <c r="E486" s="39" t="s">
        <v>256</v>
      </c>
      <c r="F486" s="39" t="s">
        <v>254</v>
      </c>
      <c r="G486" s="40" t="s">
        <v>483</v>
      </c>
      <c r="H486" s="40">
        <v>19810</v>
      </c>
      <c r="I486" s="39" t="s">
        <v>602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/>
      <c r="U486" s="22"/>
      <c r="V486" s="33">
        <v>0</v>
      </c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/>
      <c r="AJ486" s="11"/>
      <c r="AK486" s="42">
        <v>0</v>
      </c>
      <c r="AL486" s="18">
        <f t="shared" si="36"/>
        <v>0</v>
      </c>
      <c r="AM486" s="19">
        <f t="shared" si="37"/>
        <v>0</v>
      </c>
    </row>
    <row r="487" spans="1:39" x14ac:dyDescent="0.3">
      <c r="A487" s="39" t="s">
        <v>0</v>
      </c>
      <c r="B487" s="39" t="s">
        <v>148</v>
      </c>
      <c r="C487" s="40">
        <v>0</v>
      </c>
      <c r="D487" s="39" t="s">
        <v>481</v>
      </c>
      <c r="E487" s="39" t="s">
        <v>256</v>
      </c>
      <c r="F487" s="39" t="s">
        <v>254</v>
      </c>
      <c r="G487" s="40" t="s">
        <v>483</v>
      </c>
      <c r="H487" s="40">
        <v>19874</v>
      </c>
      <c r="I487" s="39" t="s">
        <v>603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/>
      <c r="U487" s="22"/>
      <c r="V487" s="33">
        <v>0</v>
      </c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/>
      <c r="AJ487" s="11"/>
      <c r="AK487" s="42">
        <v>0</v>
      </c>
      <c r="AL487" s="18">
        <f t="shared" si="36"/>
        <v>0</v>
      </c>
      <c r="AM487" s="19">
        <f t="shared" si="37"/>
        <v>0</v>
      </c>
    </row>
    <row r="488" spans="1:39" x14ac:dyDescent="0.3">
      <c r="A488" s="39" t="s">
        <v>0</v>
      </c>
      <c r="B488" s="39" t="s">
        <v>14</v>
      </c>
      <c r="C488" s="40">
        <v>0</v>
      </c>
      <c r="D488" s="39" t="s">
        <v>481</v>
      </c>
      <c r="E488" s="39" t="s">
        <v>256</v>
      </c>
      <c r="F488" s="39" t="s">
        <v>254</v>
      </c>
      <c r="G488" s="40" t="s">
        <v>483</v>
      </c>
      <c r="H488" s="40">
        <v>20114</v>
      </c>
      <c r="I488" s="39" t="s">
        <v>604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/>
      <c r="U488" s="22"/>
      <c r="V488" s="33">
        <v>0</v>
      </c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/>
      <c r="AJ488" s="11"/>
      <c r="AK488" s="42">
        <v>0</v>
      </c>
      <c r="AL488" s="18">
        <f t="shared" si="36"/>
        <v>0</v>
      </c>
      <c r="AM488" s="19">
        <f t="shared" si="37"/>
        <v>0</v>
      </c>
    </row>
    <row r="489" spans="1:39" x14ac:dyDescent="0.3">
      <c r="A489" s="39" t="s">
        <v>222</v>
      </c>
      <c r="B489" s="39" t="s">
        <v>210</v>
      </c>
      <c r="C489" s="40">
        <v>0</v>
      </c>
      <c r="D489" s="39" t="s">
        <v>481</v>
      </c>
      <c r="E489" s="39" t="s">
        <v>99</v>
      </c>
      <c r="F489" s="39" t="s">
        <v>481</v>
      </c>
      <c r="G489" s="40" t="s">
        <v>301</v>
      </c>
      <c r="H489" s="40">
        <v>20274</v>
      </c>
      <c r="I489" s="39" t="s">
        <v>605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/>
      <c r="U489" s="22"/>
      <c r="V489" s="33">
        <v>0</v>
      </c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/>
      <c r="AJ489" s="11"/>
      <c r="AK489" s="42">
        <v>0</v>
      </c>
      <c r="AL489" s="18">
        <f t="shared" si="36"/>
        <v>0</v>
      </c>
      <c r="AM489" s="19">
        <f t="shared" si="37"/>
        <v>0</v>
      </c>
    </row>
    <row r="490" spans="1:39" x14ac:dyDescent="0.3">
      <c r="A490" s="39" t="s">
        <v>222</v>
      </c>
      <c r="B490" s="39" t="s">
        <v>210</v>
      </c>
      <c r="C490" s="40">
        <v>0</v>
      </c>
      <c r="D490" s="39" t="s">
        <v>481</v>
      </c>
      <c r="E490" s="39" t="s">
        <v>256</v>
      </c>
      <c r="F490" s="39" t="s">
        <v>254</v>
      </c>
      <c r="G490" s="40" t="s">
        <v>483</v>
      </c>
      <c r="H490" s="40">
        <v>20369</v>
      </c>
      <c r="I490" s="39" t="s">
        <v>606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/>
      <c r="U490" s="22"/>
      <c r="V490" s="33">
        <v>0</v>
      </c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/>
      <c r="AJ490" s="11"/>
      <c r="AK490" s="42">
        <v>0</v>
      </c>
      <c r="AL490" s="18">
        <f t="shared" si="36"/>
        <v>0</v>
      </c>
      <c r="AM490" s="19">
        <f t="shared" si="37"/>
        <v>0</v>
      </c>
    </row>
    <row r="491" spans="1:39" x14ac:dyDescent="0.3">
      <c r="A491" s="39" t="s">
        <v>0</v>
      </c>
      <c r="B491" s="39" t="s">
        <v>50</v>
      </c>
      <c r="C491" s="40">
        <v>0</v>
      </c>
      <c r="D491" s="39" t="s">
        <v>481</v>
      </c>
      <c r="E491" s="39" t="s">
        <v>256</v>
      </c>
      <c r="F491" s="39" t="s">
        <v>254</v>
      </c>
      <c r="G491" s="40" t="s">
        <v>483</v>
      </c>
      <c r="H491" s="40">
        <v>20475</v>
      </c>
      <c r="I491" s="39" t="s">
        <v>607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/>
      <c r="U491" s="22"/>
      <c r="V491" s="33">
        <v>0</v>
      </c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/>
      <c r="AJ491" s="11"/>
      <c r="AK491" s="42">
        <v>0</v>
      </c>
      <c r="AL491" s="18">
        <f t="shared" si="36"/>
        <v>0</v>
      </c>
      <c r="AM491" s="19">
        <f t="shared" si="37"/>
        <v>0</v>
      </c>
    </row>
    <row r="492" spans="1:39" x14ac:dyDescent="0.3">
      <c r="A492" s="39" t="s">
        <v>0</v>
      </c>
      <c r="B492" s="39" t="s">
        <v>50</v>
      </c>
      <c r="C492" s="40">
        <v>0</v>
      </c>
      <c r="D492" s="39" t="s">
        <v>481</v>
      </c>
      <c r="E492" s="39" t="s">
        <v>256</v>
      </c>
      <c r="F492" s="39" t="s">
        <v>254</v>
      </c>
      <c r="G492" s="40" t="s">
        <v>276</v>
      </c>
      <c r="H492" s="40">
        <v>20543</v>
      </c>
      <c r="I492" s="39" t="s">
        <v>608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/>
      <c r="U492" s="22"/>
      <c r="V492" s="33">
        <v>0</v>
      </c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/>
      <c r="AJ492" s="11"/>
      <c r="AK492" s="42">
        <v>0</v>
      </c>
      <c r="AL492" s="18">
        <f t="shared" si="36"/>
        <v>0</v>
      </c>
      <c r="AM492" s="19">
        <f t="shared" si="37"/>
        <v>0</v>
      </c>
    </row>
    <row r="493" spans="1:39" x14ac:dyDescent="0.3">
      <c r="A493" s="39" t="s">
        <v>0</v>
      </c>
      <c r="B493" s="39" t="s">
        <v>124</v>
      </c>
      <c r="C493" s="40">
        <v>0</v>
      </c>
      <c r="D493" s="39" t="s">
        <v>481</v>
      </c>
      <c r="E493" s="39" t="s">
        <v>481</v>
      </c>
      <c r="F493" s="39" t="s">
        <v>254</v>
      </c>
      <c r="G493" s="40" t="s">
        <v>483</v>
      </c>
      <c r="H493" s="40">
        <v>20633</v>
      </c>
      <c r="I493" s="39" t="s">
        <v>609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/>
      <c r="U493" s="22"/>
      <c r="V493" s="33">
        <v>0</v>
      </c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/>
      <c r="AJ493" s="11"/>
      <c r="AK493" s="42">
        <v>0</v>
      </c>
      <c r="AL493" s="18">
        <f t="shared" si="36"/>
        <v>0</v>
      </c>
      <c r="AM493" s="19">
        <f t="shared" si="37"/>
        <v>0</v>
      </c>
    </row>
    <row r="494" spans="1:39" x14ac:dyDescent="0.3">
      <c r="A494" s="39" t="s">
        <v>0</v>
      </c>
      <c r="B494" s="39" t="s">
        <v>50</v>
      </c>
      <c r="C494" s="40">
        <v>0</v>
      </c>
      <c r="D494" s="39" t="s">
        <v>481</v>
      </c>
      <c r="E494" s="39" t="s">
        <v>256</v>
      </c>
      <c r="F494" s="39" t="s">
        <v>254</v>
      </c>
      <c r="G494" s="40" t="s">
        <v>483</v>
      </c>
      <c r="H494" s="40">
        <v>20717</v>
      </c>
      <c r="I494" s="39" t="s">
        <v>610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/>
      <c r="U494" s="22"/>
      <c r="V494" s="33">
        <v>0</v>
      </c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/>
      <c r="AJ494" s="11"/>
      <c r="AK494" s="42">
        <v>0</v>
      </c>
      <c r="AL494" s="18">
        <f t="shared" si="36"/>
        <v>0</v>
      </c>
      <c r="AM494" s="19">
        <f t="shared" si="37"/>
        <v>0</v>
      </c>
    </row>
    <row r="495" spans="1:39" x14ac:dyDescent="0.3">
      <c r="A495" s="39" t="s">
        <v>0</v>
      </c>
      <c r="B495" s="39" t="s">
        <v>14</v>
      </c>
      <c r="C495" s="40">
        <v>0</v>
      </c>
      <c r="D495" s="39" t="s">
        <v>481</v>
      </c>
      <c r="E495" s="39" t="s">
        <v>256</v>
      </c>
      <c r="F495" s="39" t="s">
        <v>254</v>
      </c>
      <c r="G495" s="40" t="s">
        <v>483</v>
      </c>
      <c r="H495" s="40">
        <v>20821</v>
      </c>
      <c r="I495" s="39" t="s">
        <v>611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/>
      <c r="U495" s="22"/>
      <c r="V495" s="33">
        <v>0</v>
      </c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/>
      <c r="AJ495" s="11"/>
      <c r="AK495" s="42">
        <v>0</v>
      </c>
      <c r="AL495" s="18">
        <f t="shared" si="36"/>
        <v>0</v>
      </c>
      <c r="AM495" s="19">
        <f t="shared" si="37"/>
        <v>0</v>
      </c>
    </row>
    <row r="496" spans="1:39" x14ac:dyDescent="0.3">
      <c r="A496" s="39" t="s">
        <v>99</v>
      </c>
      <c r="B496" s="39" t="s">
        <v>98</v>
      </c>
      <c r="C496" s="40">
        <v>0</v>
      </c>
      <c r="D496" s="39" t="s">
        <v>481</v>
      </c>
      <c r="E496" s="39" t="s">
        <v>256</v>
      </c>
      <c r="F496" s="39" t="s">
        <v>254</v>
      </c>
      <c r="G496" s="40" t="s">
        <v>483</v>
      </c>
      <c r="H496" s="40">
        <v>20830</v>
      </c>
      <c r="I496" s="39" t="s">
        <v>612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/>
      <c r="U496" s="22"/>
      <c r="V496" s="33">
        <v>0</v>
      </c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/>
      <c r="AJ496" s="11"/>
      <c r="AK496" s="42">
        <v>0</v>
      </c>
      <c r="AL496" s="18">
        <f t="shared" si="36"/>
        <v>0</v>
      </c>
      <c r="AM496" s="19">
        <f t="shared" si="37"/>
        <v>0</v>
      </c>
    </row>
    <row r="497" spans="1:39" x14ac:dyDescent="0.3">
      <c r="A497" s="39" t="s">
        <v>0</v>
      </c>
      <c r="B497" s="39" t="s">
        <v>50</v>
      </c>
      <c r="C497" s="40">
        <v>0</v>
      </c>
      <c r="D497" s="39" t="s">
        <v>481</v>
      </c>
      <c r="E497" s="39" t="s">
        <v>256</v>
      </c>
      <c r="F497" s="39" t="s">
        <v>254</v>
      </c>
      <c r="G497" s="40" t="s">
        <v>483</v>
      </c>
      <c r="H497" s="40">
        <v>20912</v>
      </c>
      <c r="I497" s="39" t="s">
        <v>613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/>
      <c r="U497" s="22"/>
      <c r="V497" s="33">
        <v>0</v>
      </c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/>
      <c r="AJ497" s="11"/>
      <c r="AK497" s="42">
        <v>0</v>
      </c>
      <c r="AL497" s="18">
        <f t="shared" si="36"/>
        <v>0</v>
      </c>
      <c r="AM497" s="19">
        <f t="shared" si="37"/>
        <v>0</v>
      </c>
    </row>
    <row r="498" spans="1:39" x14ac:dyDescent="0.3">
      <c r="A498" s="39" t="s">
        <v>132</v>
      </c>
      <c r="B498" s="39" t="s">
        <v>132</v>
      </c>
      <c r="C498" s="40">
        <v>0</v>
      </c>
      <c r="D498" s="39" t="s">
        <v>481</v>
      </c>
      <c r="E498" s="39" t="s">
        <v>99</v>
      </c>
      <c r="F498" s="39" t="s">
        <v>481</v>
      </c>
      <c r="G498" s="40" t="s">
        <v>280</v>
      </c>
      <c r="H498" s="40">
        <v>21032</v>
      </c>
      <c r="I498" s="39" t="s">
        <v>614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/>
      <c r="U498" s="22"/>
      <c r="V498" s="33">
        <v>0</v>
      </c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/>
      <c r="AJ498" s="11"/>
      <c r="AK498" s="42">
        <v>0</v>
      </c>
      <c r="AL498" s="18">
        <f t="shared" si="36"/>
        <v>0</v>
      </c>
      <c r="AM498" s="19">
        <f t="shared" si="37"/>
        <v>0</v>
      </c>
    </row>
    <row r="499" spans="1:39" x14ac:dyDescent="0.3">
      <c r="A499" s="39" t="s">
        <v>0</v>
      </c>
      <c r="B499" s="39" t="s">
        <v>50</v>
      </c>
      <c r="C499" s="40">
        <v>0</v>
      </c>
      <c r="D499" s="39" t="s">
        <v>481</v>
      </c>
      <c r="E499" s="39" t="s">
        <v>256</v>
      </c>
      <c r="F499" s="39" t="s">
        <v>254</v>
      </c>
      <c r="G499" s="40" t="s">
        <v>262</v>
      </c>
      <c r="H499" s="40">
        <v>21081</v>
      </c>
      <c r="I499" s="39" t="s">
        <v>615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/>
      <c r="U499" s="22"/>
      <c r="V499" s="33">
        <v>0</v>
      </c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/>
      <c r="AJ499" s="11"/>
      <c r="AK499" s="42">
        <v>0</v>
      </c>
      <c r="AL499" s="18">
        <f t="shared" si="36"/>
        <v>0</v>
      </c>
      <c r="AM499" s="19">
        <f t="shared" si="37"/>
        <v>0</v>
      </c>
    </row>
    <row r="500" spans="1:39" x14ac:dyDescent="0.3">
      <c r="A500" s="39" t="s">
        <v>0</v>
      </c>
      <c r="B500" s="39" t="s">
        <v>50</v>
      </c>
      <c r="C500" s="40">
        <v>0</v>
      </c>
      <c r="D500" s="39" t="s">
        <v>481</v>
      </c>
      <c r="E500" s="39" t="s">
        <v>256</v>
      </c>
      <c r="F500" s="39" t="s">
        <v>254</v>
      </c>
      <c r="G500" s="40" t="s">
        <v>483</v>
      </c>
      <c r="H500" s="40">
        <v>21142</v>
      </c>
      <c r="I500" s="39" t="s">
        <v>616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/>
      <c r="U500" s="22"/>
      <c r="V500" s="33">
        <v>0</v>
      </c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/>
      <c r="AJ500" s="11"/>
      <c r="AK500" s="42">
        <v>0</v>
      </c>
      <c r="AL500" s="18">
        <f t="shared" si="36"/>
        <v>0</v>
      </c>
      <c r="AM500" s="19">
        <f t="shared" si="37"/>
        <v>0</v>
      </c>
    </row>
    <row r="501" spans="1:39" x14ac:dyDescent="0.3">
      <c r="A501" s="39" t="s">
        <v>0</v>
      </c>
      <c r="B501" s="39" t="s">
        <v>124</v>
      </c>
      <c r="C501" s="40">
        <v>870</v>
      </c>
      <c r="D501" s="39" t="s">
        <v>273</v>
      </c>
      <c r="E501" s="39" t="s">
        <v>256</v>
      </c>
      <c r="F501" s="39" t="s">
        <v>254</v>
      </c>
      <c r="G501" s="40" t="s">
        <v>483</v>
      </c>
      <c r="H501" s="40">
        <v>21146</v>
      </c>
      <c r="I501" s="39" t="s">
        <v>617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/>
      <c r="U501" s="22"/>
      <c r="V501" s="33">
        <v>0</v>
      </c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/>
      <c r="AJ501" s="11"/>
      <c r="AK501" s="42">
        <v>0</v>
      </c>
      <c r="AL501" s="18">
        <f t="shared" si="36"/>
        <v>0</v>
      </c>
      <c r="AM501" s="19">
        <f t="shared" si="37"/>
        <v>0</v>
      </c>
    </row>
    <row r="502" spans="1:39" x14ac:dyDescent="0.3">
      <c r="A502" s="39" t="s">
        <v>132</v>
      </c>
      <c r="B502" s="39" t="s">
        <v>132</v>
      </c>
      <c r="C502" s="40">
        <v>0</v>
      </c>
      <c r="D502" s="39" t="s">
        <v>481</v>
      </c>
      <c r="E502" s="39" t="s">
        <v>256</v>
      </c>
      <c r="F502" s="39" t="s">
        <v>254</v>
      </c>
      <c r="G502" s="40" t="s">
        <v>483</v>
      </c>
      <c r="H502" s="40">
        <v>21196</v>
      </c>
      <c r="I502" s="39" t="s">
        <v>618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/>
      <c r="U502" s="22"/>
      <c r="V502" s="33">
        <v>0</v>
      </c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/>
      <c r="AJ502" s="11"/>
      <c r="AK502" s="42">
        <v>0</v>
      </c>
      <c r="AL502" s="18">
        <f t="shared" si="36"/>
        <v>0</v>
      </c>
      <c r="AM502" s="19">
        <f t="shared" si="37"/>
        <v>0</v>
      </c>
    </row>
    <row r="503" spans="1:39" x14ac:dyDescent="0.3">
      <c r="A503" s="39" t="s">
        <v>0</v>
      </c>
      <c r="B503" s="39" t="s">
        <v>148</v>
      </c>
      <c r="C503" s="40">
        <v>0</v>
      </c>
      <c r="D503" s="39" t="s">
        <v>481</v>
      </c>
      <c r="E503" s="39" t="s">
        <v>256</v>
      </c>
      <c r="F503" s="39" t="s">
        <v>254</v>
      </c>
      <c r="G503" s="40" t="s">
        <v>280</v>
      </c>
      <c r="H503" s="40">
        <v>21198</v>
      </c>
      <c r="I503" s="39" t="s">
        <v>619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/>
      <c r="U503" s="22"/>
      <c r="V503" s="33">
        <v>0</v>
      </c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/>
      <c r="AJ503" s="11"/>
      <c r="AK503" s="42">
        <v>0</v>
      </c>
      <c r="AL503" s="18">
        <f t="shared" si="36"/>
        <v>0</v>
      </c>
      <c r="AM503" s="19">
        <f t="shared" si="37"/>
        <v>0</v>
      </c>
    </row>
    <row r="504" spans="1:39" x14ac:dyDescent="0.3">
      <c r="A504" s="39" t="s">
        <v>222</v>
      </c>
      <c r="B504" s="39" t="s">
        <v>210</v>
      </c>
      <c r="C504" s="40">
        <v>0</v>
      </c>
      <c r="D504" s="39" t="s">
        <v>481</v>
      </c>
      <c r="E504" s="39" t="s">
        <v>256</v>
      </c>
      <c r="F504" s="39" t="s">
        <v>254</v>
      </c>
      <c r="G504" s="40" t="s">
        <v>483</v>
      </c>
      <c r="H504" s="40">
        <v>21238</v>
      </c>
      <c r="I504" s="39" t="s">
        <v>620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/>
      <c r="U504" s="22"/>
      <c r="V504" s="33">
        <v>0</v>
      </c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/>
      <c r="AJ504" s="11"/>
      <c r="AK504" s="42">
        <v>0</v>
      </c>
      <c r="AL504" s="18">
        <f t="shared" si="36"/>
        <v>0</v>
      </c>
      <c r="AM504" s="19">
        <f t="shared" si="37"/>
        <v>0</v>
      </c>
    </row>
    <row r="505" spans="1:39" x14ac:dyDescent="0.3">
      <c r="A505" s="39" t="s">
        <v>222</v>
      </c>
      <c r="B505" s="39" t="s">
        <v>210</v>
      </c>
      <c r="C505" s="40">
        <v>0</v>
      </c>
      <c r="D505" s="39" t="s">
        <v>481</v>
      </c>
      <c r="E505" s="39" t="s">
        <v>256</v>
      </c>
      <c r="F505" s="39" t="s">
        <v>254</v>
      </c>
      <c r="G505" s="40" t="s">
        <v>483</v>
      </c>
      <c r="H505" s="40">
        <v>21244</v>
      </c>
      <c r="I505" s="39" t="s">
        <v>621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/>
      <c r="U505" s="22"/>
      <c r="V505" s="33">
        <v>0</v>
      </c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/>
      <c r="AJ505" s="11"/>
      <c r="AK505" s="42">
        <v>0</v>
      </c>
      <c r="AL505" s="18">
        <f t="shared" si="36"/>
        <v>0</v>
      </c>
      <c r="AM505" s="19">
        <f t="shared" si="37"/>
        <v>0</v>
      </c>
    </row>
    <row r="506" spans="1:39" x14ac:dyDescent="0.3">
      <c r="A506" s="39" t="s">
        <v>0</v>
      </c>
      <c r="B506" s="39" t="s">
        <v>50</v>
      </c>
      <c r="C506" s="40">
        <v>870</v>
      </c>
      <c r="D506" s="39" t="s">
        <v>273</v>
      </c>
      <c r="E506" s="39" t="s">
        <v>246</v>
      </c>
      <c r="F506" s="39" t="s">
        <v>217</v>
      </c>
      <c r="G506" s="40" t="s">
        <v>260</v>
      </c>
      <c r="H506" s="40">
        <v>21334</v>
      </c>
      <c r="I506" s="39" t="s">
        <v>51</v>
      </c>
      <c r="J506" s="17">
        <v>0</v>
      </c>
      <c r="K506" s="22">
        <v>3</v>
      </c>
      <c r="L506" s="22">
        <v>1</v>
      </c>
      <c r="M506" s="22">
        <v>2</v>
      </c>
      <c r="N506" s="22">
        <v>0</v>
      </c>
      <c r="O506" s="22">
        <v>1</v>
      </c>
      <c r="P506" s="22">
        <v>0</v>
      </c>
      <c r="Q506" s="22">
        <v>0</v>
      </c>
      <c r="R506" s="22">
        <v>0</v>
      </c>
      <c r="S506" s="22">
        <v>0</v>
      </c>
      <c r="T506" s="22"/>
      <c r="U506" s="22"/>
      <c r="V506" s="33">
        <v>37</v>
      </c>
      <c r="W506" s="18">
        <f t="shared" si="34"/>
        <v>7</v>
      </c>
      <c r="X506" s="19">
        <f t="shared" si="35"/>
        <v>0.1891891891891892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/>
      <c r="AJ506" s="11"/>
      <c r="AK506" s="42">
        <v>0</v>
      </c>
      <c r="AL506" s="18">
        <f t="shared" si="36"/>
        <v>0</v>
      </c>
      <c r="AM506" s="19">
        <f t="shared" si="37"/>
        <v>0</v>
      </c>
    </row>
    <row r="507" spans="1:39" x14ac:dyDescent="0.3">
      <c r="A507" s="39" t="s">
        <v>306</v>
      </c>
      <c r="B507" s="39" t="s">
        <v>158</v>
      </c>
      <c r="C507" s="40">
        <v>870</v>
      </c>
      <c r="D507" s="39" t="s">
        <v>273</v>
      </c>
      <c r="E507" s="39" t="s">
        <v>137</v>
      </c>
      <c r="F507" s="39" t="s">
        <v>158</v>
      </c>
      <c r="G507" s="40" t="s">
        <v>260</v>
      </c>
      <c r="H507" s="40">
        <v>21348</v>
      </c>
      <c r="I507" s="39" t="s">
        <v>159</v>
      </c>
      <c r="J507" s="17">
        <v>0</v>
      </c>
      <c r="K507" s="22">
        <v>4</v>
      </c>
      <c r="L507" s="22">
        <v>0</v>
      </c>
      <c r="M507" s="22">
        <v>1</v>
      </c>
      <c r="N507" s="22">
        <v>9</v>
      </c>
      <c r="O507" s="22">
        <v>1</v>
      </c>
      <c r="P507" s="22">
        <v>10</v>
      </c>
      <c r="Q507" s="22">
        <v>11</v>
      </c>
      <c r="R507" s="22">
        <v>7</v>
      </c>
      <c r="S507" s="22">
        <v>2</v>
      </c>
      <c r="T507" s="22"/>
      <c r="U507" s="22"/>
      <c r="V507" s="33">
        <v>45</v>
      </c>
      <c r="W507" s="18">
        <f t="shared" si="34"/>
        <v>45</v>
      </c>
      <c r="X507" s="19">
        <f t="shared" si="35"/>
        <v>1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/>
      <c r="AJ507" s="11"/>
      <c r="AK507" s="42">
        <v>0.5</v>
      </c>
      <c r="AL507" s="18">
        <f t="shared" si="36"/>
        <v>0</v>
      </c>
      <c r="AM507" s="19">
        <f t="shared" si="37"/>
        <v>0</v>
      </c>
    </row>
    <row r="508" spans="1:39" x14ac:dyDescent="0.3">
      <c r="A508" s="39" t="s">
        <v>306</v>
      </c>
      <c r="B508" s="39" t="s">
        <v>158</v>
      </c>
      <c r="C508" s="40">
        <v>870</v>
      </c>
      <c r="D508" s="39" t="s">
        <v>273</v>
      </c>
      <c r="E508" s="39" t="s">
        <v>137</v>
      </c>
      <c r="F508" s="39" t="s">
        <v>158</v>
      </c>
      <c r="G508" s="40" t="s">
        <v>260</v>
      </c>
      <c r="H508" s="40">
        <v>21349</v>
      </c>
      <c r="I508" s="39" t="s">
        <v>157</v>
      </c>
      <c r="J508" s="17">
        <v>0</v>
      </c>
      <c r="K508" s="22">
        <v>1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1</v>
      </c>
      <c r="R508" s="22">
        <v>0</v>
      </c>
      <c r="S508" s="22">
        <v>0</v>
      </c>
      <c r="T508" s="22"/>
      <c r="U508" s="22"/>
      <c r="V508" s="33">
        <v>40</v>
      </c>
      <c r="W508" s="18">
        <f t="shared" si="34"/>
        <v>2</v>
      </c>
      <c r="X508" s="19">
        <f t="shared" si="35"/>
        <v>0.05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/>
      <c r="AJ508" s="11"/>
      <c r="AK508" s="42">
        <v>0</v>
      </c>
      <c r="AL508" s="18">
        <f t="shared" si="36"/>
        <v>0</v>
      </c>
      <c r="AM508" s="19">
        <f t="shared" si="37"/>
        <v>0</v>
      </c>
    </row>
    <row r="509" spans="1:39" x14ac:dyDescent="0.3">
      <c r="A509" s="39" t="s">
        <v>0</v>
      </c>
      <c r="B509" s="39" t="s">
        <v>14</v>
      </c>
      <c r="C509" s="40">
        <v>0</v>
      </c>
      <c r="D509" s="39" t="s">
        <v>481</v>
      </c>
      <c r="E509" s="39" t="s">
        <v>256</v>
      </c>
      <c r="F509" s="39" t="s">
        <v>254</v>
      </c>
      <c r="G509" s="40" t="s">
        <v>483</v>
      </c>
      <c r="H509" s="40">
        <v>21641</v>
      </c>
      <c r="I509" s="39" t="s">
        <v>622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/>
      <c r="U509" s="22"/>
      <c r="V509" s="33">
        <v>0</v>
      </c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/>
      <c r="AJ509" s="11"/>
      <c r="AK509" s="42">
        <v>0</v>
      </c>
      <c r="AL509" s="18">
        <f t="shared" si="36"/>
        <v>0</v>
      </c>
      <c r="AM509" s="19">
        <f t="shared" si="37"/>
        <v>0</v>
      </c>
    </row>
    <row r="510" spans="1:39" x14ac:dyDescent="0.3">
      <c r="A510" s="39" t="s">
        <v>222</v>
      </c>
      <c r="B510" s="39" t="s">
        <v>210</v>
      </c>
      <c r="C510" s="40">
        <v>0</v>
      </c>
      <c r="D510" s="39" t="s">
        <v>481</v>
      </c>
      <c r="E510" s="39" t="s">
        <v>256</v>
      </c>
      <c r="F510" s="39" t="s">
        <v>254</v>
      </c>
      <c r="G510" s="40" t="s">
        <v>280</v>
      </c>
      <c r="H510" s="40">
        <v>21827</v>
      </c>
      <c r="I510" s="39" t="s">
        <v>623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/>
      <c r="U510" s="22"/>
      <c r="V510" s="33">
        <v>0</v>
      </c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/>
      <c r="AJ510" s="11"/>
      <c r="AK510" s="42">
        <v>0</v>
      </c>
      <c r="AL510" s="18">
        <f t="shared" si="36"/>
        <v>0</v>
      </c>
      <c r="AM510" s="19">
        <f t="shared" si="37"/>
        <v>0</v>
      </c>
    </row>
    <row r="511" spans="1:39" x14ac:dyDescent="0.3">
      <c r="A511" s="39" t="s">
        <v>0</v>
      </c>
      <c r="B511" s="39" t="s">
        <v>50</v>
      </c>
      <c r="C511" s="40">
        <v>0</v>
      </c>
      <c r="D511" s="39" t="s">
        <v>481</v>
      </c>
      <c r="E511" s="39" t="s">
        <v>256</v>
      </c>
      <c r="F511" s="39" t="s">
        <v>254</v>
      </c>
      <c r="G511" s="40" t="s">
        <v>276</v>
      </c>
      <c r="H511" s="40">
        <v>23301</v>
      </c>
      <c r="I511" s="39" t="s">
        <v>624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/>
      <c r="U511" s="22"/>
      <c r="V511" s="33">
        <v>0</v>
      </c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/>
      <c r="AJ511" s="11"/>
      <c r="AK511" s="42">
        <v>0</v>
      </c>
      <c r="AL511" s="18">
        <f t="shared" si="36"/>
        <v>0</v>
      </c>
      <c r="AM511" s="19">
        <f t="shared" si="37"/>
        <v>0</v>
      </c>
    </row>
    <row r="512" spans="1:39" x14ac:dyDescent="0.3">
      <c r="A512" s="39" t="s">
        <v>0</v>
      </c>
      <c r="B512" s="39" t="s">
        <v>50</v>
      </c>
      <c r="C512" s="40">
        <v>0</v>
      </c>
      <c r="D512" s="39" t="s">
        <v>481</v>
      </c>
      <c r="E512" s="39" t="s">
        <v>256</v>
      </c>
      <c r="F512" s="39" t="s">
        <v>254</v>
      </c>
      <c r="G512" s="40" t="s">
        <v>262</v>
      </c>
      <c r="H512" s="40">
        <v>23326</v>
      </c>
      <c r="I512" s="39" t="s">
        <v>625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/>
      <c r="U512" s="22"/>
      <c r="V512" s="33">
        <v>0</v>
      </c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/>
      <c r="AJ512" s="11"/>
      <c r="AK512" s="42">
        <v>0</v>
      </c>
      <c r="AL512" s="18">
        <f t="shared" si="36"/>
        <v>0</v>
      </c>
      <c r="AM512" s="19">
        <f t="shared" si="37"/>
        <v>0</v>
      </c>
    </row>
    <row r="513" spans="1:39" x14ac:dyDescent="0.3">
      <c r="A513" s="39" t="s">
        <v>0</v>
      </c>
      <c r="B513" s="39" t="s">
        <v>50</v>
      </c>
      <c r="C513" s="40">
        <v>0</v>
      </c>
      <c r="D513" s="39" t="s">
        <v>481</v>
      </c>
      <c r="E513" s="39" t="s">
        <v>256</v>
      </c>
      <c r="F513" s="39" t="s">
        <v>254</v>
      </c>
      <c r="G513" s="40" t="s">
        <v>260</v>
      </c>
      <c r="H513" s="40">
        <v>23349</v>
      </c>
      <c r="I513" s="39" t="s">
        <v>626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/>
      <c r="U513" s="22"/>
      <c r="V513" s="33">
        <v>0</v>
      </c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/>
      <c r="AJ513" s="11"/>
      <c r="AK513" s="42">
        <v>0</v>
      </c>
      <c r="AL513" s="18">
        <f t="shared" si="36"/>
        <v>0</v>
      </c>
      <c r="AM513" s="19">
        <f t="shared" si="37"/>
        <v>0</v>
      </c>
    </row>
    <row r="514" spans="1:39" x14ac:dyDescent="0.3">
      <c r="A514" s="39" t="s">
        <v>0</v>
      </c>
      <c r="B514" s="39" t="s">
        <v>50</v>
      </c>
      <c r="C514" s="40">
        <v>0</v>
      </c>
      <c r="D514" s="39" t="s">
        <v>481</v>
      </c>
      <c r="E514" s="39" t="s">
        <v>256</v>
      </c>
      <c r="F514" s="39" t="s">
        <v>254</v>
      </c>
      <c r="G514" s="40" t="s">
        <v>262</v>
      </c>
      <c r="H514" s="40">
        <v>23356</v>
      </c>
      <c r="I514" s="39" t="s">
        <v>627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/>
      <c r="U514" s="22"/>
      <c r="V514" s="33">
        <v>0</v>
      </c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/>
      <c r="AJ514" s="11"/>
      <c r="AK514" s="42">
        <v>0</v>
      </c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9" t="s">
        <v>0</v>
      </c>
      <c r="B515" s="39" t="s">
        <v>124</v>
      </c>
      <c r="C515" s="40">
        <v>0</v>
      </c>
      <c r="D515" s="39" t="s">
        <v>481</v>
      </c>
      <c r="E515" s="39" t="s">
        <v>256</v>
      </c>
      <c r="F515" s="39" t="s">
        <v>254</v>
      </c>
      <c r="G515" s="40" t="s">
        <v>483</v>
      </c>
      <c r="H515" s="40">
        <v>23601</v>
      </c>
      <c r="I515" s="39" t="s">
        <v>628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/>
      <c r="U515" s="22"/>
      <c r="V515" s="33">
        <v>0</v>
      </c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/>
      <c r="AJ515" s="11"/>
      <c r="AK515" s="42">
        <v>0</v>
      </c>
      <c r="AL515" s="18">
        <f t="shared" si="40"/>
        <v>0</v>
      </c>
      <c r="AM515" s="19">
        <f t="shared" si="41"/>
        <v>0</v>
      </c>
    </row>
    <row r="516" spans="1:39" x14ac:dyDescent="0.3">
      <c r="A516" s="39" t="s">
        <v>0</v>
      </c>
      <c r="B516" s="39" t="s">
        <v>50</v>
      </c>
      <c r="C516" s="40">
        <v>0</v>
      </c>
      <c r="D516" s="39" t="s">
        <v>481</v>
      </c>
      <c r="E516" s="39" t="s">
        <v>256</v>
      </c>
      <c r="F516" s="39" t="s">
        <v>254</v>
      </c>
      <c r="G516" s="40" t="s">
        <v>262</v>
      </c>
      <c r="H516" s="40">
        <v>23792</v>
      </c>
      <c r="I516" s="39" t="s">
        <v>629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/>
      <c r="U516" s="22"/>
      <c r="V516" s="33">
        <v>0</v>
      </c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/>
      <c r="AJ516" s="11"/>
      <c r="AK516" s="42">
        <v>0</v>
      </c>
      <c r="AL516" s="18">
        <f t="shared" si="40"/>
        <v>0</v>
      </c>
      <c r="AM516" s="19">
        <f t="shared" si="41"/>
        <v>0</v>
      </c>
    </row>
    <row r="517" spans="1:39" x14ac:dyDescent="0.3">
      <c r="A517" s="39" t="s">
        <v>0</v>
      </c>
      <c r="B517" s="39" t="s">
        <v>50</v>
      </c>
      <c r="C517" s="40">
        <v>0</v>
      </c>
      <c r="D517" s="39" t="s">
        <v>481</v>
      </c>
      <c r="E517" s="39" t="s">
        <v>256</v>
      </c>
      <c r="F517" s="39" t="s">
        <v>254</v>
      </c>
      <c r="G517" s="40" t="s">
        <v>260</v>
      </c>
      <c r="H517" s="40">
        <v>23934</v>
      </c>
      <c r="I517" s="39" t="s">
        <v>630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/>
      <c r="U517" s="22"/>
      <c r="V517" s="33">
        <v>0</v>
      </c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/>
      <c r="AJ517" s="11"/>
      <c r="AK517" s="42">
        <v>0</v>
      </c>
      <c r="AL517" s="18">
        <f t="shared" si="40"/>
        <v>0</v>
      </c>
      <c r="AM517" s="19">
        <f t="shared" si="41"/>
        <v>0</v>
      </c>
    </row>
    <row r="518" spans="1:39" x14ac:dyDescent="0.3">
      <c r="A518" s="39" t="s">
        <v>0</v>
      </c>
      <c r="B518" s="39" t="s">
        <v>50</v>
      </c>
      <c r="C518" s="40">
        <v>0</v>
      </c>
      <c r="D518" s="39" t="s">
        <v>481</v>
      </c>
      <c r="E518" s="39" t="s">
        <v>256</v>
      </c>
      <c r="F518" s="39" t="s">
        <v>254</v>
      </c>
      <c r="G518" s="40" t="s">
        <v>280</v>
      </c>
      <c r="H518" s="40">
        <v>23938</v>
      </c>
      <c r="I518" s="39" t="s">
        <v>631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/>
      <c r="U518" s="22"/>
      <c r="V518" s="33">
        <v>0</v>
      </c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/>
      <c r="AJ518" s="11"/>
      <c r="AK518" s="42">
        <v>0</v>
      </c>
      <c r="AL518" s="18">
        <f t="shared" si="40"/>
        <v>0</v>
      </c>
      <c r="AM518" s="19">
        <f t="shared" si="41"/>
        <v>0</v>
      </c>
    </row>
    <row r="519" spans="1:39" x14ac:dyDescent="0.3">
      <c r="A519" s="39" t="s">
        <v>0</v>
      </c>
      <c r="B519" s="39" t="s">
        <v>50</v>
      </c>
      <c r="C519" s="40">
        <v>0</v>
      </c>
      <c r="D519" s="39" t="s">
        <v>481</v>
      </c>
      <c r="E519" s="39" t="s">
        <v>256</v>
      </c>
      <c r="F519" s="39" t="s">
        <v>254</v>
      </c>
      <c r="G519" s="40" t="s">
        <v>262</v>
      </c>
      <c r="H519" s="40">
        <v>23973</v>
      </c>
      <c r="I519" s="39" t="s">
        <v>632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/>
      <c r="U519" s="22"/>
      <c r="V519" s="33">
        <v>0</v>
      </c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/>
      <c r="AJ519" s="11"/>
      <c r="AK519" s="42">
        <v>0</v>
      </c>
      <c r="AL519" s="18">
        <f t="shared" si="40"/>
        <v>0</v>
      </c>
      <c r="AM519" s="19">
        <f t="shared" si="41"/>
        <v>0</v>
      </c>
    </row>
    <row r="520" spans="1:39" x14ac:dyDescent="0.3">
      <c r="A520" s="39" t="s">
        <v>0</v>
      </c>
      <c r="B520" s="39" t="s">
        <v>124</v>
      </c>
      <c r="C520" s="40">
        <v>0</v>
      </c>
      <c r="D520" s="39" t="s">
        <v>481</v>
      </c>
      <c r="E520" s="39" t="s">
        <v>256</v>
      </c>
      <c r="F520" s="39" t="s">
        <v>254</v>
      </c>
      <c r="G520" s="40" t="s">
        <v>280</v>
      </c>
      <c r="H520" s="40">
        <v>23984</v>
      </c>
      <c r="I520" s="39" t="s">
        <v>633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/>
      <c r="U520" s="22"/>
      <c r="V520" s="33">
        <v>0</v>
      </c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/>
      <c r="AJ520" s="11"/>
      <c r="AK520" s="42">
        <v>0</v>
      </c>
      <c r="AL520" s="18">
        <f t="shared" si="40"/>
        <v>0</v>
      </c>
      <c r="AM520" s="19">
        <f t="shared" si="41"/>
        <v>0</v>
      </c>
    </row>
    <row r="521" spans="1:39" x14ac:dyDescent="0.3">
      <c r="A521" s="39" t="s">
        <v>0</v>
      </c>
      <c r="B521" s="39" t="s">
        <v>148</v>
      </c>
      <c r="C521" s="40">
        <v>0</v>
      </c>
      <c r="D521" s="39" t="s">
        <v>481</v>
      </c>
      <c r="E521" s="39" t="s">
        <v>256</v>
      </c>
      <c r="F521" s="39" t="s">
        <v>254</v>
      </c>
      <c r="G521" s="40" t="s">
        <v>634</v>
      </c>
      <c r="H521" s="40">
        <v>24041</v>
      </c>
      <c r="I521" s="39" t="s">
        <v>635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/>
      <c r="U521" s="22"/>
      <c r="V521" s="33">
        <v>0</v>
      </c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/>
      <c r="AJ521" s="11"/>
      <c r="AK521" s="42">
        <v>0</v>
      </c>
      <c r="AL521" s="18">
        <f t="shared" si="40"/>
        <v>0</v>
      </c>
      <c r="AM521" s="19">
        <f t="shared" si="41"/>
        <v>0</v>
      </c>
    </row>
    <row r="522" spans="1:39" x14ac:dyDescent="0.3">
      <c r="A522" s="39" t="s">
        <v>306</v>
      </c>
      <c r="B522" s="39" t="s">
        <v>324</v>
      </c>
      <c r="C522" s="40">
        <v>870</v>
      </c>
      <c r="D522" s="39" t="s">
        <v>273</v>
      </c>
      <c r="E522" s="39" t="s">
        <v>137</v>
      </c>
      <c r="F522" s="39" t="s">
        <v>220</v>
      </c>
      <c r="G522" s="40" t="s">
        <v>260</v>
      </c>
      <c r="H522" s="40">
        <v>24047</v>
      </c>
      <c r="I522" s="39" t="s">
        <v>636</v>
      </c>
      <c r="J522" s="17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1</v>
      </c>
      <c r="P522" s="22">
        <v>4</v>
      </c>
      <c r="Q522" s="22">
        <v>0</v>
      </c>
      <c r="R522" s="22">
        <v>2</v>
      </c>
      <c r="S522" s="22">
        <v>0</v>
      </c>
      <c r="T522" s="22"/>
      <c r="U522" s="22"/>
      <c r="V522" s="33">
        <v>36</v>
      </c>
      <c r="W522" s="18">
        <f t="shared" si="38"/>
        <v>7</v>
      </c>
      <c r="X522" s="19">
        <f t="shared" si="39"/>
        <v>0.19444444444444445</v>
      </c>
      <c r="Y522" s="11">
        <v>1</v>
      </c>
      <c r="Z522" s="11">
        <v>0</v>
      </c>
      <c r="AA522" s="11">
        <v>1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/>
      <c r="AJ522" s="11"/>
      <c r="AK522" s="42">
        <v>0</v>
      </c>
      <c r="AL522" s="18">
        <f t="shared" si="40"/>
        <v>2</v>
      </c>
      <c r="AM522" s="19">
        <f t="shared" si="41"/>
        <v>0</v>
      </c>
    </row>
    <row r="523" spans="1:39" x14ac:dyDescent="0.3">
      <c r="A523" s="39" t="s">
        <v>0</v>
      </c>
      <c r="B523" s="39" t="s">
        <v>50</v>
      </c>
      <c r="C523" s="40">
        <v>0</v>
      </c>
      <c r="D523" s="39" t="s">
        <v>481</v>
      </c>
      <c r="E523" s="39" t="s">
        <v>256</v>
      </c>
      <c r="F523" s="39" t="s">
        <v>254</v>
      </c>
      <c r="G523" s="40" t="s">
        <v>483</v>
      </c>
      <c r="H523" s="40">
        <v>24105</v>
      </c>
      <c r="I523" s="39" t="s">
        <v>637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/>
      <c r="U523" s="22"/>
      <c r="V523" s="33">
        <v>0</v>
      </c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/>
      <c r="AJ523" s="11"/>
      <c r="AK523" s="42">
        <v>0</v>
      </c>
      <c r="AL523" s="18">
        <f t="shared" si="40"/>
        <v>0</v>
      </c>
      <c r="AM523" s="19">
        <f t="shared" si="41"/>
        <v>0</v>
      </c>
    </row>
    <row r="524" spans="1:39" x14ac:dyDescent="0.3">
      <c r="A524" s="39" t="s">
        <v>0</v>
      </c>
      <c r="B524" s="39" t="s">
        <v>33</v>
      </c>
      <c r="C524" s="40">
        <v>870</v>
      </c>
      <c r="D524" s="39" t="s">
        <v>273</v>
      </c>
      <c r="E524" s="39" t="s">
        <v>237</v>
      </c>
      <c r="F524" s="39" t="s">
        <v>32</v>
      </c>
      <c r="G524" s="40" t="s">
        <v>260</v>
      </c>
      <c r="H524" s="40">
        <v>24407</v>
      </c>
      <c r="I524" s="39" t="s">
        <v>638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/>
      <c r="U524" s="22"/>
      <c r="V524" s="33">
        <v>44</v>
      </c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/>
      <c r="AJ524" s="11"/>
      <c r="AK524" s="42">
        <v>0</v>
      </c>
      <c r="AL524" s="18">
        <f t="shared" si="40"/>
        <v>0</v>
      </c>
      <c r="AM524" s="19">
        <f t="shared" si="41"/>
        <v>0</v>
      </c>
    </row>
    <row r="525" spans="1:39" x14ac:dyDescent="0.3">
      <c r="A525" s="39" t="s">
        <v>248</v>
      </c>
      <c r="B525" s="39" t="s">
        <v>86</v>
      </c>
      <c r="C525" s="40">
        <v>1391</v>
      </c>
      <c r="D525" s="39" t="s">
        <v>381</v>
      </c>
      <c r="E525" s="39" t="s">
        <v>248</v>
      </c>
      <c r="F525" s="39" t="s">
        <v>86</v>
      </c>
      <c r="G525" s="40" t="s">
        <v>260</v>
      </c>
      <c r="H525" s="40">
        <v>24414</v>
      </c>
      <c r="I525" s="39" t="s">
        <v>639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1</v>
      </c>
      <c r="Q525" s="22">
        <v>0</v>
      </c>
      <c r="R525" s="22">
        <v>0</v>
      </c>
      <c r="S525" s="22">
        <v>0</v>
      </c>
      <c r="T525" s="22"/>
      <c r="U525" s="22"/>
      <c r="V525" s="33">
        <v>20</v>
      </c>
      <c r="W525" s="18">
        <f t="shared" si="38"/>
        <v>1</v>
      </c>
      <c r="X525" s="19">
        <f t="shared" si="39"/>
        <v>0.05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/>
      <c r="AJ525" s="11"/>
      <c r="AK525" s="42">
        <v>0</v>
      </c>
      <c r="AL525" s="18">
        <f t="shared" si="40"/>
        <v>0</v>
      </c>
      <c r="AM525" s="19">
        <f t="shared" si="41"/>
        <v>0</v>
      </c>
    </row>
    <row r="526" spans="1:39" x14ac:dyDescent="0.3">
      <c r="A526" s="39" t="s">
        <v>0</v>
      </c>
      <c r="B526" s="39" t="s">
        <v>50</v>
      </c>
      <c r="C526" s="40">
        <v>0</v>
      </c>
      <c r="D526" s="39" t="s">
        <v>481</v>
      </c>
      <c r="E526" s="39" t="s">
        <v>256</v>
      </c>
      <c r="F526" s="39" t="s">
        <v>254</v>
      </c>
      <c r="G526" s="40" t="s">
        <v>262</v>
      </c>
      <c r="H526" s="40">
        <v>24415</v>
      </c>
      <c r="I526" s="39" t="s">
        <v>640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/>
      <c r="U526" s="22"/>
      <c r="V526" s="33">
        <v>0</v>
      </c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/>
      <c r="AJ526" s="11"/>
      <c r="AK526" s="42">
        <v>0</v>
      </c>
      <c r="AL526" s="18">
        <f t="shared" si="40"/>
        <v>0</v>
      </c>
      <c r="AM526" s="19">
        <f t="shared" si="41"/>
        <v>0</v>
      </c>
    </row>
    <row r="527" spans="1:39" x14ac:dyDescent="0.3">
      <c r="A527" s="39" t="s">
        <v>0</v>
      </c>
      <c r="B527" s="39" t="s">
        <v>124</v>
      </c>
      <c r="C527" s="40">
        <v>0</v>
      </c>
      <c r="D527" s="39" t="s">
        <v>481</v>
      </c>
      <c r="E527" s="39" t="s">
        <v>256</v>
      </c>
      <c r="F527" s="39" t="s">
        <v>254</v>
      </c>
      <c r="G527" s="40" t="s">
        <v>483</v>
      </c>
      <c r="H527" s="40">
        <v>24421</v>
      </c>
      <c r="I527" s="39" t="s">
        <v>641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/>
      <c r="U527" s="22"/>
      <c r="V527" s="33">
        <v>0</v>
      </c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/>
      <c r="AJ527" s="11"/>
      <c r="AK527" s="42">
        <v>0</v>
      </c>
      <c r="AL527" s="18">
        <f t="shared" si="40"/>
        <v>0</v>
      </c>
      <c r="AM527" s="19">
        <f t="shared" si="41"/>
        <v>0</v>
      </c>
    </row>
    <row r="528" spans="1:39" x14ac:dyDescent="0.3">
      <c r="A528" s="39" t="s">
        <v>0</v>
      </c>
      <c r="B528" s="39" t="s">
        <v>50</v>
      </c>
      <c r="C528" s="40">
        <v>0</v>
      </c>
      <c r="D528" s="39" t="s">
        <v>481</v>
      </c>
      <c r="E528" s="39" t="s">
        <v>256</v>
      </c>
      <c r="F528" s="39" t="s">
        <v>254</v>
      </c>
      <c r="G528" s="40" t="s">
        <v>262</v>
      </c>
      <c r="H528" s="40">
        <v>24599</v>
      </c>
      <c r="I528" s="39" t="s">
        <v>642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/>
      <c r="U528" s="22"/>
      <c r="V528" s="33">
        <v>0</v>
      </c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/>
      <c r="AJ528" s="11"/>
      <c r="AK528" s="42">
        <v>0</v>
      </c>
      <c r="AL528" s="18">
        <f t="shared" si="40"/>
        <v>0</v>
      </c>
      <c r="AM528" s="19">
        <f t="shared" si="41"/>
        <v>0</v>
      </c>
    </row>
    <row r="529" spans="1:39" x14ac:dyDescent="0.3">
      <c r="A529" s="39" t="s">
        <v>0</v>
      </c>
      <c r="B529" s="39" t="s">
        <v>50</v>
      </c>
      <c r="C529" s="40">
        <v>0</v>
      </c>
      <c r="D529" s="39" t="s">
        <v>481</v>
      </c>
      <c r="E529" s="39" t="s">
        <v>256</v>
      </c>
      <c r="F529" s="39" t="s">
        <v>254</v>
      </c>
      <c r="G529" s="40" t="s">
        <v>483</v>
      </c>
      <c r="H529" s="40">
        <v>24648</v>
      </c>
      <c r="I529" s="39" t="s">
        <v>643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/>
      <c r="U529" s="22"/>
      <c r="V529" s="33">
        <v>0</v>
      </c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/>
      <c r="AJ529" s="11"/>
      <c r="AK529" s="42">
        <v>0</v>
      </c>
      <c r="AL529" s="18">
        <f t="shared" si="40"/>
        <v>0</v>
      </c>
      <c r="AM529" s="19">
        <f t="shared" si="41"/>
        <v>0</v>
      </c>
    </row>
    <row r="530" spans="1:39" x14ac:dyDescent="0.3">
      <c r="A530" s="39" t="s">
        <v>0</v>
      </c>
      <c r="B530" s="39" t="s">
        <v>50</v>
      </c>
      <c r="C530" s="40">
        <v>0</v>
      </c>
      <c r="D530" s="39" t="s">
        <v>481</v>
      </c>
      <c r="E530" s="39" t="s">
        <v>256</v>
      </c>
      <c r="F530" s="39" t="s">
        <v>254</v>
      </c>
      <c r="G530" s="40" t="s">
        <v>260</v>
      </c>
      <c r="H530" s="40">
        <v>24690</v>
      </c>
      <c r="I530" s="39" t="s">
        <v>644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/>
      <c r="U530" s="22"/>
      <c r="V530" s="33">
        <v>0</v>
      </c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/>
      <c r="AJ530" s="11"/>
      <c r="AK530" s="42">
        <v>0</v>
      </c>
      <c r="AL530" s="18">
        <f t="shared" si="40"/>
        <v>0</v>
      </c>
      <c r="AM530" s="19">
        <f t="shared" si="41"/>
        <v>0</v>
      </c>
    </row>
    <row r="531" spans="1:39" x14ac:dyDescent="0.3">
      <c r="A531" s="39" t="s">
        <v>0</v>
      </c>
      <c r="B531" s="39" t="s">
        <v>50</v>
      </c>
      <c r="C531" s="40">
        <v>0</v>
      </c>
      <c r="D531" s="39" t="s">
        <v>481</v>
      </c>
      <c r="E531" s="39" t="s">
        <v>256</v>
      </c>
      <c r="F531" s="39" t="s">
        <v>254</v>
      </c>
      <c r="G531" s="40" t="s">
        <v>262</v>
      </c>
      <c r="H531" s="40">
        <v>25003</v>
      </c>
      <c r="I531" s="39" t="s">
        <v>645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/>
      <c r="U531" s="22"/>
      <c r="V531" s="33">
        <v>0</v>
      </c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/>
      <c r="AJ531" s="11"/>
      <c r="AK531" s="42">
        <v>0</v>
      </c>
      <c r="AL531" s="18">
        <f t="shared" si="40"/>
        <v>0</v>
      </c>
      <c r="AM531" s="19">
        <f t="shared" si="41"/>
        <v>0</v>
      </c>
    </row>
    <row r="532" spans="1:39" x14ac:dyDescent="0.3">
      <c r="A532" s="39" t="s">
        <v>99</v>
      </c>
      <c r="B532" s="39" t="s">
        <v>109</v>
      </c>
      <c r="C532" s="40">
        <v>1714</v>
      </c>
      <c r="D532" s="39" t="s">
        <v>314</v>
      </c>
      <c r="E532" s="39" t="s">
        <v>99</v>
      </c>
      <c r="F532" s="39" t="s">
        <v>98</v>
      </c>
      <c r="G532" s="40" t="s">
        <v>260</v>
      </c>
      <c r="H532" s="40">
        <v>25007</v>
      </c>
      <c r="I532" s="39" t="s">
        <v>646</v>
      </c>
      <c r="J532" s="17">
        <v>0</v>
      </c>
      <c r="K532" s="22">
        <v>0</v>
      </c>
      <c r="L532" s="22">
        <v>0</v>
      </c>
      <c r="M532" s="22">
        <v>1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/>
      <c r="U532" s="22"/>
      <c r="V532" s="33">
        <v>16</v>
      </c>
      <c r="W532" s="18">
        <f t="shared" si="38"/>
        <v>1</v>
      </c>
      <c r="X532" s="19">
        <f t="shared" si="39"/>
        <v>6.25E-2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/>
      <c r="AJ532" s="11"/>
      <c r="AK532" s="42">
        <v>0</v>
      </c>
      <c r="AL532" s="18">
        <f t="shared" si="40"/>
        <v>0</v>
      </c>
      <c r="AM532" s="19">
        <f t="shared" si="41"/>
        <v>0</v>
      </c>
    </row>
    <row r="533" spans="1:39" x14ac:dyDescent="0.3">
      <c r="A533" s="39" t="s">
        <v>0</v>
      </c>
      <c r="B533" s="39" t="s">
        <v>50</v>
      </c>
      <c r="C533" s="40">
        <v>0</v>
      </c>
      <c r="D533" s="39" t="s">
        <v>481</v>
      </c>
      <c r="E533" s="39" t="s">
        <v>256</v>
      </c>
      <c r="F533" s="39" t="s">
        <v>254</v>
      </c>
      <c r="G533" s="40" t="s">
        <v>260</v>
      </c>
      <c r="H533" s="40">
        <v>25064</v>
      </c>
      <c r="I533" s="39" t="s">
        <v>647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/>
      <c r="U533" s="22"/>
      <c r="V533" s="33">
        <v>0</v>
      </c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/>
      <c r="AJ533" s="11"/>
      <c r="AK533" s="42">
        <v>0</v>
      </c>
      <c r="AL533" s="18">
        <f t="shared" si="40"/>
        <v>0</v>
      </c>
      <c r="AM533" s="19">
        <f t="shared" si="41"/>
        <v>0</v>
      </c>
    </row>
    <row r="534" spans="1:39" x14ac:dyDescent="0.3">
      <c r="A534" s="39" t="s">
        <v>0</v>
      </c>
      <c r="B534" s="39" t="s">
        <v>50</v>
      </c>
      <c r="C534" s="40">
        <v>0</v>
      </c>
      <c r="D534" s="39" t="s">
        <v>481</v>
      </c>
      <c r="E534" s="39" t="s">
        <v>256</v>
      </c>
      <c r="F534" s="39" t="s">
        <v>254</v>
      </c>
      <c r="G534" s="40" t="s">
        <v>280</v>
      </c>
      <c r="H534" s="40">
        <v>25074</v>
      </c>
      <c r="I534" s="39" t="s">
        <v>648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/>
      <c r="U534" s="22"/>
      <c r="V534" s="33">
        <v>0</v>
      </c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/>
      <c r="AJ534" s="11"/>
      <c r="AK534" s="42">
        <v>0</v>
      </c>
      <c r="AL534" s="18">
        <f t="shared" si="40"/>
        <v>0</v>
      </c>
      <c r="AM534" s="19">
        <f t="shared" si="41"/>
        <v>0</v>
      </c>
    </row>
    <row r="535" spans="1:39" x14ac:dyDescent="0.3">
      <c r="A535" s="39" t="s">
        <v>248</v>
      </c>
      <c r="B535" s="39" t="s">
        <v>64</v>
      </c>
      <c r="C535" s="40">
        <v>1391</v>
      </c>
      <c r="D535" s="39" t="s">
        <v>381</v>
      </c>
      <c r="E535" s="39" t="s">
        <v>248</v>
      </c>
      <c r="F535" s="39" t="s">
        <v>64</v>
      </c>
      <c r="G535" s="40" t="s">
        <v>280</v>
      </c>
      <c r="H535" s="40">
        <v>25127</v>
      </c>
      <c r="I535" s="39" t="s">
        <v>649</v>
      </c>
      <c r="J535" s="17">
        <v>1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1</v>
      </c>
      <c r="Q535" s="22">
        <v>0</v>
      </c>
      <c r="R535" s="22">
        <v>4</v>
      </c>
      <c r="S535" s="22">
        <v>0</v>
      </c>
      <c r="T535" s="22"/>
      <c r="U535" s="22"/>
      <c r="V535" s="33">
        <v>6</v>
      </c>
      <c r="W535" s="18">
        <f t="shared" si="38"/>
        <v>6</v>
      </c>
      <c r="X535" s="19">
        <f t="shared" si="39"/>
        <v>1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/>
      <c r="AJ535" s="11"/>
      <c r="AK535" s="42">
        <v>0</v>
      </c>
      <c r="AL535" s="18">
        <f t="shared" si="40"/>
        <v>0</v>
      </c>
      <c r="AM535" s="19">
        <f t="shared" si="41"/>
        <v>0</v>
      </c>
    </row>
    <row r="536" spans="1:39" x14ac:dyDescent="0.3">
      <c r="A536" s="39" t="s">
        <v>0</v>
      </c>
      <c r="B536" s="39" t="s">
        <v>50</v>
      </c>
      <c r="C536" s="40">
        <v>0</v>
      </c>
      <c r="D536" s="39" t="s">
        <v>481</v>
      </c>
      <c r="E536" s="39" t="s">
        <v>256</v>
      </c>
      <c r="F536" s="39" t="s">
        <v>254</v>
      </c>
      <c r="G536" s="40" t="s">
        <v>260</v>
      </c>
      <c r="H536" s="40">
        <v>25189</v>
      </c>
      <c r="I536" s="39" t="s">
        <v>650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/>
      <c r="U536" s="22"/>
      <c r="V536" s="33">
        <v>0</v>
      </c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/>
      <c r="AJ536" s="11"/>
      <c r="AK536" s="42">
        <v>0</v>
      </c>
      <c r="AL536" s="18">
        <f t="shared" si="40"/>
        <v>0</v>
      </c>
      <c r="AM536" s="19">
        <f t="shared" si="41"/>
        <v>0</v>
      </c>
    </row>
    <row r="537" spans="1:39" x14ac:dyDescent="0.3">
      <c r="A537" s="39" t="s">
        <v>99</v>
      </c>
      <c r="B537" s="39" t="s">
        <v>188</v>
      </c>
      <c r="C537" s="40">
        <v>0</v>
      </c>
      <c r="D537" s="39" t="s">
        <v>481</v>
      </c>
      <c r="E537" s="39" t="s">
        <v>256</v>
      </c>
      <c r="F537" s="39" t="s">
        <v>254</v>
      </c>
      <c r="G537" s="40" t="s">
        <v>260</v>
      </c>
      <c r="H537" s="40">
        <v>25222</v>
      </c>
      <c r="I537" s="39" t="s">
        <v>651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/>
      <c r="U537" s="22"/>
      <c r="V537" s="33">
        <v>0</v>
      </c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/>
      <c r="AJ537" s="11"/>
      <c r="AK537" s="42">
        <v>0</v>
      </c>
      <c r="AL537" s="18">
        <f t="shared" si="40"/>
        <v>0</v>
      </c>
      <c r="AM537" s="19">
        <f t="shared" si="41"/>
        <v>0</v>
      </c>
    </row>
    <row r="538" spans="1:39" x14ac:dyDescent="0.3">
      <c r="A538" s="39" t="s">
        <v>132</v>
      </c>
      <c r="B538" s="39" t="s">
        <v>176</v>
      </c>
      <c r="C538" s="40">
        <v>0</v>
      </c>
      <c r="D538" s="39" t="s">
        <v>481</v>
      </c>
      <c r="E538" s="39" t="s">
        <v>256</v>
      </c>
      <c r="F538" s="39" t="s">
        <v>254</v>
      </c>
      <c r="G538" s="40" t="s">
        <v>280</v>
      </c>
      <c r="H538" s="40">
        <v>25227</v>
      </c>
      <c r="I538" s="39" t="s">
        <v>652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/>
      <c r="U538" s="22"/>
      <c r="V538" s="33">
        <v>0</v>
      </c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/>
      <c r="AJ538" s="11"/>
      <c r="AK538" s="42">
        <v>0</v>
      </c>
      <c r="AL538" s="18">
        <f t="shared" si="40"/>
        <v>0</v>
      </c>
      <c r="AM538" s="19">
        <f t="shared" si="41"/>
        <v>0</v>
      </c>
    </row>
    <row r="539" spans="1:39" x14ac:dyDescent="0.3">
      <c r="A539" s="39" t="s">
        <v>0</v>
      </c>
      <c r="B539" s="39" t="s">
        <v>50</v>
      </c>
      <c r="C539" s="40">
        <v>0</v>
      </c>
      <c r="D539" s="39" t="s">
        <v>481</v>
      </c>
      <c r="E539" s="39" t="s">
        <v>256</v>
      </c>
      <c r="F539" s="39" t="s">
        <v>254</v>
      </c>
      <c r="G539" s="40" t="s">
        <v>280</v>
      </c>
      <c r="H539" s="40">
        <v>25228</v>
      </c>
      <c r="I539" s="39" t="s">
        <v>653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/>
      <c r="U539" s="22"/>
      <c r="V539" s="33">
        <v>0</v>
      </c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/>
      <c r="AJ539" s="11"/>
      <c r="AK539" s="42">
        <v>0</v>
      </c>
      <c r="AL539" s="18">
        <f t="shared" si="40"/>
        <v>0</v>
      </c>
      <c r="AM539" s="19">
        <f t="shared" si="41"/>
        <v>0</v>
      </c>
    </row>
    <row r="540" spans="1:39" x14ac:dyDescent="0.3">
      <c r="A540" s="39" t="s">
        <v>0</v>
      </c>
      <c r="B540" s="39" t="s">
        <v>94</v>
      </c>
      <c r="C540" s="40">
        <v>0</v>
      </c>
      <c r="D540" s="39" t="s">
        <v>481</v>
      </c>
      <c r="E540" s="39" t="s">
        <v>256</v>
      </c>
      <c r="F540" s="39" t="s">
        <v>254</v>
      </c>
      <c r="G540" s="40" t="s">
        <v>280</v>
      </c>
      <c r="H540" s="40">
        <v>25235</v>
      </c>
      <c r="I540" s="39" t="s">
        <v>654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/>
      <c r="U540" s="22"/>
      <c r="V540" s="33">
        <v>0</v>
      </c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/>
      <c r="AJ540" s="11"/>
      <c r="AK540" s="42">
        <v>0</v>
      </c>
      <c r="AL540" s="18">
        <f t="shared" si="40"/>
        <v>0</v>
      </c>
      <c r="AM540" s="19">
        <f t="shared" si="41"/>
        <v>0</v>
      </c>
    </row>
    <row r="541" spans="1:39" x14ac:dyDescent="0.3">
      <c r="A541" s="39" t="s">
        <v>306</v>
      </c>
      <c r="B541" s="39" t="s">
        <v>207</v>
      </c>
      <c r="C541" s="40">
        <v>0</v>
      </c>
      <c r="D541" s="39" t="s">
        <v>481</v>
      </c>
      <c r="E541" s="39" t="s">
        <v>256</v>
      </c>
      <c r="F541" s="39" t="s">
        <v>254</v>
      </c>
      <c r="G541" s="40" t="s">
        <v>280</v>
      </c>
      <c r="H541" s="40">
        <v>25239</v>
      </c>
      <c r="I541" s="39" t="s">
        <v>655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/>
      <c r="U541" s="22"/>
      <c r="V541" s="33">
        <v>0</v>
      </c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/>
      <c r="AJ541" s="11"/>
      <c r="AK541" s="42">
        <v>0</v>
      </c>
      <c r="AL541" s="18">
        <f t="shared" si="40"/>
        <v>0</v>
      </c>
      <c r="AM541" s="19">
        <f t="shared" si="41"/>
        <v>0</v>
      </c>
    </row>
    <row r="542" spans="1:39" x14ac:dyDescent="0.3">
      <c r="A542" s="39" t="s">
        <v>248</v>
      </c>
      <c r="B542" s="39" t="s">
        <v>13</v>
      </c>
      <c r="C542" s="40">
        <v>0</v>
      </c>
      <c r="D542" s="39" t="s">
        <v>481</v>
      </c>
      <c r="E542" s="39" t="s">
        <v>256</v>
      </c>
      <c r="F542" s="39" t="s">
        <v>254</v>
      </c>
      <c r="G542" s="40" t="s">
        <v>260</v>
      </c>
      <c r="H542" s="40">
        <v>25243</v>
      </c>
      <c r="I542" s="39" t="s">
        <v>656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/>
      <c r="U542" s="22"/>
      <c r="V542" s="33">
        <v>0</v>
      </c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/>
      <c r="AJ542" s="11"/>
      <c r="AK542" s="42">
        <v>0</v>
      </c>
      <c r="AL542" s="18">
        <f t="shared" si="40"/>
        <v>0</v>
      </c>
      <c r="AM542" s="19">
        <f t="shared" si="41"/>
        <v>0</v>
      </c>
    </row>
    <row r="543" spans="1:39" x14ac:dyDescent="0.3">
      <c r="A543" s="39" t="s">
        <v>132</v>
      </c>
      <c r="B543" s="39" t="s">
        <v>176</v>
      </c>
      <c r="C543" s="40">
        <v>0</v>
      </c>
      <c r="D543" s="39" t="s">
        <v>481</v>
      </c>
      <c r="E543" s="39" t="s">
        <v>256</v>
      </c>
      <c r="F543" s="39" t="s">
        <v>254</v>
      </c>
      <c r="G543" s="40" t="s">
        <v>280</v>
      </c>
      <c r="H543" s="40">
        <v>25256</v>
      </c>
      <c r="I543" s="39" t="s">
        <v>657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/>
      <c r="U543" s="22"/>
      <c r="V543" s="33">
        <v>0</v>
      </c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/>
      <c r="AJ543" s="11"/>
      <c r="AK543" s="42">
        <v>0</v>
      </c>
      <c r="AL543" s="18">
        <f t="shared" si="40"/>
        <v>0</v>
      </c>
      <c r="AM543" s="19">
        <f t="shared" si="41"/>
        <v>0</v>
      </c>
    </row>
    <row r="544" spans="1:39" x14ac:dyDescent="0.3">
      <c r="A544" s="39" t="s">
        <v>0</v>
      </c>
      <c r="B544" s="39" t="s">
        <v>148</v>
      </c>
      <c r="C544" s="40">
        <v>0</v>
      </c>
      <c r="D544" s="39" t="s">
        <v>481</v>
      </c>
      <c r="E544" s="39" t="s">
        <v>256</v>
      </c>
      <c r="F544" s="39" t="s">
        <v>254</v>
      </c>
      <c r="G544" s="40" t="s">
        <v>280</v>
      </c>
      <c r="H544" s="40">
        <v>25268</v>
      </c>
      <c r="I544" s="39" t="s">
        <v>658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/>
      <c r="U544" s="22"/>
      <c r="V544" s="33">
        <v>0</v>
      </c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/>
      <c r="AJ544" s="11"/>
      <c r="AK544" s="42">
        <v>0</v>
      </c>
      <c r="AL544" s="18">
        <f t="shared" si="40"/>
        <v>0</v>
      </c>
      <c r="AM544" s="19">
        <f t="shared" si="41"/>
        <v>0</v>
      </c>
    </row>
    <row r="545" spans="1:39" x14ac:dyDescent="0.3">
      <c r="A545" s="39" t="s">
        <v>306</v>
      </c>
      <c r="B545" s="39" t="s">
        <v>137</v>
      </c>
      <c r="C545" s="40">
        <v>0</v>
      </c>
      <c r="D545" s="39" t="s">
        <v>481</v>
      </c>
      <c r="E545" s="39" t="s">
        <v>256</v>
      </c>
      <c r="F545" s="39" t="s">
        <v>254</v>
      </c>
      <c r="G545" s="40" t="s">
        <v>280</v>
      </c>
      <c r="H545" s="40">
        <v>25271</v>
      </c>
      <c r="I545" s="39" t="s">
        <v>659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/>
      <c r="U545" s="22"/>
      <c r="V545" s="33">
        <v>0</v>
      </c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/>
      <c r="AJ545" s="11"/>
      <c r="AK545" s="42">
        <v>0</v>
      </c>
      <c r="AL545" s="18">
        <f t="shared" si="40"/>
        <v>0</v>
      </c>
      <c r="AM545" s="19">
        <f t="shared" si="41"/>
        <v>0</v>
      </c>
    </row>
    <row r="546" spans="1:39" x14ac:dyDescent="0.3">
      <c r="A546" s="39" t="s">
        <v>306</v>
      </c>
      <c r="B546" s="39" t="s">
        <v>207</v>
      </c>
      <c r="C546" s="40">
        <v>0</v>
      </c>
      <c r="D546" s="39" t="s">
        <v>481</v>
      </c>
      <c r="E546" s="39" t="s">
        <v>256</v>
      </c>
      <c r="F546" s="39" t="s">
        <v>254</v>
      </c>
      <c r="G546" s="40" t="s">
        <v>280</v>
      </c>
      <c r="H546" s="40">
        <v>25276</v>
      </c>
      <c r="I546" s="39" t="s">
        <v>660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/>
      <c r="U546" s="22"/>
      <c r="V546" s="33">
        <v>0</v>
      </c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/>
      <c r="AJ546" s="11"/>
      <c r="AK546" s="42">
        <v>0</v>
      </c>
      <c r="AL546" s="18">
        <f t="shared" si="40"/>
        <v>0</v>
      </c>
      <c r="AM546" s="19">
        <f t="shared" si="41"/>
        <v>0</v>
      </c>
    </row>
    <row r="547" spans="1:39" x14ac:dyDescent="0.3">
      <c r="A547" s="39" t="s">
        <v>0</v>
      </c>
      <c r="B547" s="39" t="s">
        <v>124</v>
      </c>
      <c r="C547" s="40">
        <v>0</v>
      </c>
      <c r="D547" s="39" t="s">
        <v>481</v>
      </c>
      <c r="E547" s="39" t="s">
        <v>256</v>
      </c>
      <c r="F547" s="39" t="s">
        <v>254</v>
      </c>
      <c r="G547" s="40" t="s">
        <v>260</v>
      </c>
      <c r="H547" s="40">
        <v>25278</v>
      </c>
      <c r="I547" s="39" t="s">
        <v>661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/>
      <c r="U547" s="22"/>
      <c r="V547" s="33">
        <v>0</v>
      </c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/>
      <c r="AJ547" s="11"/>
      <c r="AK547" s="42">
        <v>0</v>
      </c>
      <c r="AL547" s="18">
        <f t="shared" si="40"/>
        <v>0</v>
      </c>
      <c r="AM547" s="19">
        <f t="shared" si="41"/>
        <v>0</v>
      </c>
    </row>
    <row r="548" spans="1:39" x14ac:dyDescent="0.3">
      <c r="A548" s="39" t="s">
        <v>0</v>
      </c>
      <c r="B548" s="39" t="s">
        <v>50</v>
      </c>
      <c r="C548" s="40">
        <v>0</v>
      </c>
      <c r="D548" s="39" t="s">
        <v>481</v>
      </c>
      <c r="E548" s="39" t="s">
        <v>256</v>
      </c>
      <c r="F548" s="39" t="s">
        <v>254</v>
      </c>
      <c r="G548" s="40" t="s">
        <v>262</v>
      </c>
      <c r="H548" s="40">
        <v>25306</v>
      </c>
      <c r="I548" s="39" t="s">
        <v>662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/>
      <c r="U548" s="22"/>
      <c r="V548" s="33">
        <v>0</v>
      </c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/>
      <c r="AJ548" s="11"/>
      <c r="AK548" s="42">
        <v>0</v>
      </c>
      <c r="AL548" s="18">
        <f t="shared" si="40"/>
        <v>0</v>
      </c>
      <c r="AM548" s="19">
        <f t="shared" si="41"/>
        <v>0</v>
      </c>
    </row>
    <row r="549" spans="1:39" x14ac:dyDescent="0.3">
      <c r="A549" s="39" t="s">
        <v>306</v>
      </c>
      <c r="B549" s="39" t="s">
        <v>324</v>
      </c>
      <c r="C549" s="40">
        <v>0</v>
      </c>
      <c r="D549" s="39" t="s">
        <v>481</v>
      </c>
      <c r="E549" s="39" t="s">
        <v>256</v>
      </c>
      <c r="F549" s="39" t="s">
        <v>254</v>
      </c>
      <c r="G549" s="40" t="s">
        <v>280</v>
      </c>
      <c r="H549" s="40">
        <v>25332</v>
      </c>
      <c r="I549" s="39" t="s">
        <v>663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/>
      <c r="U549" s="22"/>
      <c r="V549" s="33">
        <v>0</v>
      </c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/>
      <c r="AJ549" s="11"/>
      <c r="AK549" s="42">
        <v>0</v>
      </c>
      <c r="AL549" s="18">
        <f t="shared" si="40"/>
        <v>0</v>
      </c>
      <c r="AM549" s="19">
        <f t="shared" si="41"/>
        <v>0</v>
      </c>
    </row>
    <row r="550" spans="1:39" x14ac:dyDescent="0.3">
      <c r="A550" s="39" t="s">
        <v>222</v>
      </c>
      <c r="B550" s="39" t="s">
        <v>55</v>
      </c>
      <c r="C550" s="40">
        <v>871</v>
      </c>
      <c r="D550" s="39" t="s">
        <v>368</v>
      </c>
      <c r="E550" s="39" t="s">
        <v>222</v>
      </c>
      <c r="F550" s="39" t="s">
        <v>55</v>
      </c>
      <c r="G550" s="40" t="s">
        <v>260</v>
      </c>
      <c r="H550" s="40">
        <v>25338</v>
      </c>
      <c r="I550" s="39" t="s">
        <v>664</v>
      </c>
      <c r="J550" s="17">
        <v>5</v>
      </c>
      <c r="K550" s="22">
        <v>0</v>
      </c>
      <c r="L550" s="22">
        <v>0</v>
      </c>
      <c r="M550" s="22">
        <v>1</v>
      </c>
      <c r="N550" s="22">
        <v>1</v>
      </c>
      <c r="O550" s="22">
        <v>2</v>
      </c>
      <c r="P550" s="22">
        <v>0</v>
      </c>
      <c r="Q550" s="22">
        <v>0</v>
      </c>
      <c r="R550" s="22">
        <v>0</v>
      </c>
      <c r="S550" s="22">
        <v>0</v>
      </c>
      <c r="T550" s="22"/>
      <c r="U550" s="22"/>
      <c r="V550" s="33">
        <v>4</v>
      </c>
      <c r="W550" s="18">
        <f t="shared" si="38"/>
        <v>9</v>
      </c>
      <c r="X550" s="19">
        <f t="shared" si="39"/>
        <v>2.25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1</v>
      </c>
      <c r="AH550" s="11">
        <v>0</v>
      </c>
      <c r="AI550" s="11"/>
      <c r="AJ550" s="11"/>
      <c r="AK550" s="42">
        <v>0</v>
      </c>
      <c r="AL550" s="18">
        <f t="shared" si="40"/>
        <v>1</v>
      </c>
      <c r="AM550" s="19">
        <f t="shared" si="41"/>
        <v>0</v>
      </c>
    </row>
    <row r="551" spans="1:39" x14ac:dyDescent="0.3">
      <c r="A551" s="39" t="s">
        <v>222</v>
      </c>
      <c r="B551" s="39" t="s">
        <v>174</v>
      </c>
      <c r="C551" s="40">
        <v>871</v>
      </c>
      <c r="D551" s="39" t="s">
        <v>368</v>
      </c>
      <c r="E551" s="39" t="s">
        <v>222</v>
      </c>
      <c r="F551" s="39" t="s">
        <v>174</v>
      </c>
      <c r="G551" s="40" t="s">
        <v>260</v>
      </c>
      <c r="H551" s="40">
        <v>25340</v>
      </c>
      <c r="I551" s="39" t="s">
        <v>665</v>
      </c>
      <c r="J551" s="17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/>
      <c r="U551" s="22"/>
      <c r="V551" s="33">
        <v>4</v>
      </c>
      <c r="W551" s="18">
        <f t="shared" si="38"/>
        <v>0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/>
      <c r="AJ551" s="11"/>
      <c r="AK551" s="42">
        <v>0</v>
      </c>
      <c r="AL551" s="18">
        <f t="shared" si="40"/>
        <v>0</v>
      </c>
      <c r="AM551" s="19">
        <f t="shared" si="41"/>
        <v>0</v>
      </c>
    </row>
    <row r="552" spans="1:39" x14ac:dyDescent="0.3">
      <c r="A552" s="39" t="s">
        <v>222</v>
      </c>
      <c r="B552" s="39" t="s">
        <v>55</v>
      </c>
      <c r="C552" s="40">
        <v>871</v>
      </c>
      <c r="D552" s="39" t="s">
        <v>368</v>
      </c>
      <c r="E552" s="39" t="s">
        <v>222</v>
      </c>
      <c r="F552" s="39" t="s">
        <v>55</v>
      </c>
      <c r="G552" s="40" t="s">
        <v>260</v>
      </c>
      <c r="H552" s="40">
        <v>25343</v>
      </c>
      <c r="I552" s="39" t="s">
        <v>666</v>
      </c>
      <c r="J552" s="17">
        <v>0</v>
      </c>
      <c r="K552" s="22">
        <v>0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1</v>
      </c>
      <c r="T552" s="22"/>
      <c r="U552" s="22"/>
      <c r="V552" s="33">
        <v>5</v>
      </c>
      <c r="W552" s="18">
        <f t="shared" si="38"/>
        <v>2</v>
      </c>
      <c r="X552" s="19">
        <f t="shared" si="39"/>
        <v>0.4</v>
      </c>
      <c r="Y552" s="11">
        <v>0</v>
      </c>
      <c r="Z552" s="11">
        <v>0</v>
      </c>
      <c r="AA552" s="11">
        <v>1</v>
      </c>
      <c r="AB552" s="11">
        <v>3</v>
      </c>
      <c r="AC552" s="11">
        <v>0</v>
      </c>
      <c r="AD552" s="11">
        <v>0</v>
      </c>
      <c r="AE552" s="11">
        <v>0</v>
      </c>
      <c r="AF552" s="11">
        <v>2</v>
      </c>
      <c r="AG552" s="11">
        <v>2</v>
      </c>
      <c r="AH552" s="11">
        <v>0</v>
      </c>
      <c r="AI552" s="11"/>
      <c r="AJ552" s="11"/>
      <c r="AK552" s="42">
        <v>0</v>
      </c>
      <c r="AL552" s="18">
        <f t="shared" si="40"/>
        <v>8</v>
      </c>
      <c r="AM552" s="19">
        <f t="shared" si="41"/>
        <v>0</v>
      </c>
    </row>
    <row r="553" spans="1:39" x14ac:dyDescent="0.3">
      <c r="A553" s="39" t="s">
        <v>222</v>
      </c>
      <c r="B553" s="39" t="s">
        <v>57</v>
      </c>
      <c r="C553" s="40">
        <v>871</v>
      </c>
      <c r="D553" s="39" t="s">
        <v>368</v>
      </c>
      <c r="E553" s="39" t="s">
        <v>222</v>
      </c>
      <c r="F553" s="39" t="s">
        <v>57</v>
      </c>
      <c r="G553" s="40" t="s">
        <v>260</v>
      </c>
      <c r="H553" s="40">
        <v>25346</v>
      </c>
      <c r="I553" s="39" t="s">
        <v>667</v>
      </c>
      <c r="J553" s="17">
        <v>0</v>
      </c>
      <c r="K553" s="22">
        <v>2</v>
      </c>
      <c r="L553" s="22">
        <v>0</v>
      </c>
      <c r="M553" s="22">
        <v>0</v>
      </c>
      <c r="N553" s="22">
        <v>1</v>
      </c>
      <c r="O553" s="22">
        <v>0</v>
      </c>
      <c r="P553" s="22">
        <v>1</v>
      </c>
      <c r="Q553" s="22">
        <v>0</v>
      </c>
      <c r="R553" s="22">
        <v>0</v>
      </c>
      <c r="S553" s="22">
        <v>0</v>
      </c>
      <c r="T553" s="22"/>
      <c r="U553" s="22"/>
      <c r="V553" s="33">
        <v>8</v>
      </c>
      <c r="W553" s="18">
        <f t="shared" si="38"/>
        <v>4</v>
      </c>
      <c r="X553" s="19">
        <f t="shared" si="39"/>
        <v>0.5</v>
      </c>
      <c r="Y553" s="11">
        <v>1</v>
      </c>
      <c r="Z553" s="11">
        <v>0</v>
      </c>
      <c r="AA553" s="11">
        <v>1</v>
      </c>
      <c r="AB553" s="11">
        <v>2</v>
      </c>
      <c r="AC553" s="11">
        <v>0</v>
      </c>
      <c r="AD553" s="11">
        <v>0</v>
      </c>
      <c r="AE553" s="11">
        <v>0</v>
      </c>
      <c r="AF553" s="11">
        <v>1</v>
      </c>
      <c r="AG553" s="11">
        <v>0</v>
      </c>
      <c r="AH553" s="11">
        <v>1</v>
      </c>
      <c r="AI553" s="11"/>
      <c r="AJ553" s="11"/>
      <c r="AK553" s="42">
        <v>0</v>
      </c>
      <c r="AL553" s="18">
        <f t="shared" si="40"/>
        <v>6</v>
      </c>
      <c r="AM553" s="19">
        <f t="shared" si="41"/>
        <v>0</v>
      </c>
    </row>
    <row r="554" spans="1:39" x14ac:dyDescent="0.3">
      <c r="A554" s="39" t="s">
        <v>0</v>
      </c>
      <c r="B554" s="39" t="s">
        <v>124</v>
      </c>
      <c r="C554" s="40">
        <v>0</v>
      </c>
      <c r="D554" s="39" t="s">
        <v>481</v>
      </c>
      <c r="E554" s="39" t="s">
        <v>256</v>
      </c>
      <c r="F554" s="39" t="s">
        <v>254</v>
      </c>
      <c r="G554" s="40" t="s">
        <v>280</v>
      </c>
      <c r="H554" s="40">
        <v>25370</v>
      </c>
      <c r="I554" s="39" t="s">
        <v>668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/>
      <c r="U554" s="22"/>
      <c r="V554" s="33">
        <v>0</v>
      </c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/>
      <c r="AJ554" s="11"/>
      <c r="AK554" s="42">
        <v>0</v>
      </c>
      <c r="AL554" s="18">
        <f t="shared" si="40"/>
        <v>0</v>
      </c>
      <c r="AM554" s="19">
        <f t="shared" si="41"/>
        <v>0</v>
      </c>
    </row>
    <row r="555" spans="1:39" x14ac:dyDescent="0.3">
      <c r="A555" s="39" t="s">
        <v>222</v>
      </c>
      <c r="B555" s="39" t="s">
        <v>210</v>
      </c>
      <c r="C555" s="40">
        <v>871</v>
      </c>
      <c r="D555" s="39" t="s">
        <v>368</v>
      </c>
      <c r="E555" s="39" t="s">
        <v>222</v>
      </c>
      <c r="F555" s="39" t="s">
        <v>210</v>
      </c>
      <c r="G555" s="40" t="s">
        <v>260</v>
      </c>
      <c r="H555" s="40">
        <v>25393</v>
      </c>
      <c r="I555" s="39" t="s">
        <v>669</v>
      </c>
      <c r="J555" s="17">
        <v>3</v>
      </c>
      <c r="K555" s="22">
        <v>1</v>
      </c>
      <c r="L555" s="22">
        <v>0</v>
      </c>
      <c r="M555" s="22">
        <v>2</v>
      </c>
      <c r="N555" s="22">
        <v>2</v>
      </c>
      <c r="O555" s="22">
        <v>1</v>
      </c>
      <c r="P555" s="22">
        <v>1</v>
      </c>
      <c r="Q555" s="22">
        <v>5</v>
      </c>
      <c r="R555" s="22">
        <v>2</v>
      </c>
      <c r="S555" s="22">
        <v>1</v>
      </c>
      <c r="T555" s="22"/>
      <c r="U555" s="22"/>
      <c r="V555" s="33">
        <v>4</v>
      </c>
      <c r="W555" s="18">
        <f t="shared" si="38"/>
        <v>18</v>
      </c>
      <c r="X555" s="19">
        <f t="shared" si="39"/>
        <v>4.5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/>
      <c r="AJ555" s="11"/>
      <c r="AK555" s="42">
        <v>0</v>
      </c>
      <c r="AL555" s="18">
        <f t="shared" si="40"/>
        <v>0</v>
      </c>
      <c r="AM555" s="19">
        <f t="shared" si="41"/>
        <v>0</v>
      </c>
    </row>
    <row r="556" spans="1:39" x14ac:dyDescent="0.3">
      <c r="A556" s="39" t="s">
        <v>0</v>
      </c>
      <c r="B556" s="39" t="s">
        <v>124</v>
      </c>
      <c r="C556" s="40">
        <v>0</v>
      </c>
      <c r="D556" s="39" t="s">
        <v>481</v>
      </c>
      <c r="E556" s="39" t="s">
        <v>256</v>
      </c>
      <c r="F556" s="39" t="s">
        <v>254</v>
      </c>
      <c r="G556" s="40" t="s">
        <v>280</v>
      </c>
      <c r="H556" s="40">
        <v>25395</v>
      </c>
      <c r="I556" s="39" t="s">
        <v>670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/>
      <c r="U556" s="22"/>
      <c r="V556" s="33">
        <v>0</v>
      </c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/>
      <c r="AJ556" s="11"/>
      <c r="AK556" s="42">
        <v>0</v>
      </c>
      <c r="AL556" s="18">
        <f t="shared" si="40"/>
        <v>0</v>
      </c>
      <c r="AM556" s="19">
        <f t="shared" si="41"/>
        <v>0</v>
      </c>
    </row>
    <row r="557" spans="1:39" x14ac:dyDescent="0.3">
      <c r="A557" s="39" t="s">
        <v>0</v>
      </c>
      <c r="B557" s="39" t="s">
        <v>184</v>
      </c>
      <c r="C557" s="40">
        <v>0</v>
      </c>
      <c r="D557" s="39" t="s">
        <v>481</v>
      </c>
      <c r="E557" s="39" t="s">
        <v>256</v>
      </c>
      <c r="F557" s="39" t="s">
        <v>254</v>
      </c>
      <c r="G557" s="40" t="s">
        <v>280</v>
      </c>
      <c r="H557" s="40">
        <v>25397</v>
      </c>
      <c r="I557" s="39" t="s">
        <v>671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/>
      <c r="U557" s="22"/>
      <c r="V557" s="33">
        <v>0</v>
      </c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/>
      <c r="AJ557" s="11"/>
      <c r="AK557" s="42">
        <v>0</v>
      </c>
      <c r="AL557" s="18">
        <f t="shared" si="40"/>
        <v>0</v>
      </c>
      <c r="AM557" s="19">
        <f t="shared" si="41"/>
        <v>0</v>
      </c>
    </row>
    <row r="558" spans="1:39" x14ac:dyDescent="0.3">
      <c r="A558" s="39" t="s">
        <v>132</v>
      </c>
      <c r="B558" s="39" t="s">
        <v>132</v>
      </c>
      <c r="C558" s="40">
        <v>0</v>
      </c>
      <c r="D558" s="39" t="s">
        <v>481</v>
      </c>
      <c r="E558" s="39" t="s">
        <v>256</v>
      </c>
      <c r="F558" s="39" t="s">
        <v>254</v>
      </c>
      <c r="G558" s="40" t="s">
        <v>280</v>
      </c>
      <c r="H558" s="40">
        <v>25398</v>
      </c>
      <c r="I558" s="39" t="s">
        <v>672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/>
      <c r="U558" s="22"/>
      <c r="V558" s="33">
        <v>0</v>
      </c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/>
      <c r="AJ558" s="11"/>
      <c r="AK558" s="42">
        <v>0</v>
      </c>
      <c r="AL558" s="18">
        <f t="shared" si="40"/>
        <v>0</v>
      </c>
      <c r="AM558" s="19">
        <f t="shared" si="41"/>
        <v>0</v>
      </c>
    </row>
    <row r="559" spans="1:39" x14ac:dyDescent="0.3">
      <c r="A559" s="39" t="s">
        <v>306</v>
      </c>
      <c r="B559" s="39" t="s">
        <v>207</v>
      </c>
      <c r="C559" s="40">
        <v>0</v>
      </c>
      <c r="D559" s="39" t="s">
        <v>481</v>
      </c>
      <c r="E559" s="39" t="s">
        <v>256</v>
      </c>
      <c r="F559" s="39" t="s">
        <v>254</v>
      </c>
      <c r="G559" s="40" t="s">
        <v>280</v>
      </c>
      <c r="H559" s="40">
        <v>25399</v>
      </c>
      <c r="I559" s="39" t="s">
        <v>673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/>
      <c r="U559" s="22"/>
      <c r="V559" s="33">
        <v>0</v>
      </c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/>
      <c r="AJ559" s="11"/>
      <c r="AK559" s="42">
        <v>0</v>
      </c>
      <c r="AL559" s="18">
        <f t="shared" si="40"/>
        <v>0</v>
      </c>
      <c r="AM559" s="19">
        <f t="shared" si="41"/>
        <v>0</v>
      </c>
    </row>
    <row r="560" spans="1:39" x14ac:dyDescent="0.3">
      <c r="A560" s="39" t="s">
        <v>0</v>
      </c>
      <c r="B560" s="39" t="s">
        <v>124</v>
      </c>
      <c r="C560" s="40">
        <v>0</v>
      </c>
      <c r="D560" s="39" t="s">
        <v>481</v>
      </c>
      <c r="E560" s="39" t="s">
        <v>256</v>
      </c>
      <c r="F560" s="39" t="s">
        <v>254</v>
      </c>
      <c r="G560" s="40" t="s">
        <v>280</v>
      </c>
      <c r="H560" s="40">
        <v>25416</v>
      </c>
      <c r="I560" s="39" t="s">
        <v>674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/>
      <c r="U560" s="22"/>
      <c r="V560" s="33">
        <v>0</v>
      </c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/>
      <c r="AJ560" s="11"/>
      <c r="AK560" s="42">
        <v>0</v>
      </c>
      <c r="AL560" s="18">
        <f t="shared" si="40"/>
        <v>0</v>
      </c>
      <c r="AM560" s="19">
        <f t="shared" si="41"/>
        <v>0</v>
      </c>
    </row>
    <row r="561" spans="1:39" x14ac:dyDescent="0.3">
      <c r="A561" s="39" t="s">
        <v>0</v>
      </c>
      <c r="B561" s="39" t="s">
        <v>124</v>
      </c>
      <c r="C561" s="40">
        <v>0</v>
      </c>
      <c r="D561" s="39" t="s">
        <v>481</v>
      </c>
      <c r="E561" s="39" t="s">
        <v>256</v>
      </c>
      <c r="F561" s="39" t="s">
        <v>254</v>
      </c>
      <c r="G561" s="40" t="s">
        <v>280</v>
      </c>
      <c r="H561" s="40">
        <v>25417</v>
      </c>
      <c r="I561" s="39" t="s">
        <v>675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/>
      <c r="U561" s="22"/>
      <c r="V561" s="33">
        <v>0</v>
      </c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/>
      <c r="AJ561" s="11"/>
      <c r="AK561" s="42">
        <v>0</v>
      </c>
      <c r="AL561" s="18">
        <f t="shared" si="40"/>
        <v>0</v>
      </c>
      <c r="AM561" s="19">
        <f t="shared" si="41"/>
        <v>0</v>
      </c>
    </row>
    <row r="562" spans="1:39" x14ac:dyDescent="0.3">
      <c r="A562" s="39" t="s">
        <v>222</v>
      </c>
      <c r="B562" s="39" t="s">
        <v>210</v>
      </c>
      <c r="C562" s="40">
        <v>0</v>
      </c>
      <c r="D562" s="39" t="s">
        <v>481</v>
      </c>
      <c r="E562" s="39" t="s">
        <v>256</v>
      </c>
      <c r="F562" s="39" t="s">
        <v>254</v>
      </c>
      <c r="G562" s="40" t="s">
        <v>280</v>
      </c>
      <c r="H562" s="40">
        <v>25429</v>
      </c>
      <c r="I562" s="39" t="s">
        <v>676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/>
      <c r="U562" s="22"/>
      <c r="V562" s="33">
        <v>0</v>
      </c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/>
      <c r="AJ562" s="11"/>
      <c r="AK562" s="42">
        <v>0</v>
      </c>
      <c r="AL562" s="18">
        <f t="shared" si="40"/>
        <v>0</v>
      </c>
      <c r="AM562" s="19">
        <f t="shared" si="41"/>
        <v>0</v>
      </c>
    </row>
    <row r="563" spans="1:39" x14ac:dyDescent="0.3">
      <c r="A563" s="39" t="s">
        <v>0</v>
      </c>
      <c r="B563" s="39" t="s">
        <v>50</v>
      </c>
      <c r="C563" s="40">
        <v>0</v>
      </c>
      <c r="D563" s="39" t="s">
        <v>481</v>
      </c>
      <c r="E563" s="39" t="s">
        <v>256</v>
      </c>
      <c r="F563" s="39" t="s">
        <v>254</v>
      </c>
      <c r="G563" s="40" t="s">
        <v>262</v>
      </c>
      <c r="H563" s="40">
        <v>25437</v>
      </c>
      <c r="I563" s="39" t="s">
        <v>677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/>
      <c r="U563" s="22"/>
      <c r="V563" s="33">
        <v>0</v>
      </c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/>
      <c r="AJ563" s="11"/>
      <c r="AK563" s="42">
        <v>0</v>
      </c>
      <c r="AL563" s="18">
        <f t="shared" si="40"/>
        <v>0</v>
      </c>
      <c r="AM563" s="19">
        <f t="shared" si="41"/>
        <v>0</v>
      </c>
    </row>
    <row r="564" spans="1:39" x14ac:dyDescent="0.3">
      <c r="A564" s="39" t="s">
        <v>0</v>
      </c>
      <c r="B564" s="39" t="s">
        <v>148</v>
      </c>
      <c r="C564" s="40">
        <v>0</v>
      </c>
      <c r="D564" s="39" t="s">
        <v>481</v>
      </c>
      <c r="E564" s="39" t="s">
        <v>256</v>
      </c>
      <c r="F564" s="39" t="s">
        <v>254</v>
      </c>
      <c r="G564" s="40" t="s">
        <v>280</v>
      </c>
      <c r="H564" s="40">
        <v>25446</v>
      </c>
      <c r="I564" s="39" t="s">
        <v>678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/>
      <c r="U564" s="22"/>
      <c r="V564" s="33">
        <v>0</v>
      </c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/>
      <c r="AJ564" s="11"/>
      <c r="AK564" s="42">
        <v>0</v>
      </c>
      <c r="AL564" s="18">
        <f t="shared" si="40"/>
        <v>0</v>
      </c>
      <c r="AM564" s="19">
        <f t="shared" si="41"/>
        <v>0</v>
      </c>
    </row>
    <row r="565" spans="1:39" x14ac:dyDescent="0.3">
      <c r="A565" s="39" t="s">
        <v>0</v>
      </c>
      <c r="B565" s="39" t="s">
        <v>50</v>
      </c>
      <c r="C565" s="40">
        <v>870</v>
      </c>
      <c r="D565" s="39" t="s">
        <v>273</v>
      </c>
      <c r="E565" s="39" t="s">
        <v>256</v>
      </c>
      <c r="F565" s="39" t="s">
        <v>254</v>
      </c>
      <c r="G565" s="40" t="s">
        <v>483</v>
      </c>
      <c r="H565" s="40">
        <v>25449</v>
      </c>
      <c r="I565" s="39" t="s">
        <v>679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/>
      <c r="U565" s="22"/>
      <c r="V565" s="33">
        <v>0</v>
      </c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/>
      <c r="AJ565" s="11"/>
      <c r="AK565" s="42">
        <v>0</v>
      </c>
      <c r="AL565" s="18">
        <f t="shared" si="40"/>
        <v>0</v>
      </c>
      <c r="AM565" s="19">
        <f t="shared" si="41"/>
        <v>0</v>
      </c>
    </row>
    <row r="566" spans="1:39" x14ac:dyDescent="0.3">
      <c r="A566" s="39" t="s">
        <v>222</v>
      </c>
      <c r="B566" s="39" t="s">
        <v>210</v>
      </c>
      <c r="C566" s="40">
        <v>0</v>
      </c>
      <c r="D566" s="39" t="s">
        <v>481</v>
      </c>
      <c r="E566" s="39" t="s">
        <v>256</v>
      </c>
      <c r="F566" s="39" t="s">
        <v>254</v>
      </c>
      <c r="G566" s="40" t="s">
        <v>483</v>
      </c>
      <c r="H566" s="40">
        <v>25451</v>
      </c>
      <c r="I566" s="39" t="s">
        <v>680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/>
      <c r="U566" s="22"/>
      <c r="V566" s="33">
        <v>0</v>
      </c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/>
      <c r="AJ566" s="11"/>
      <c r="AK566" s="42">
        <v>0</v>
      </c>
      <c r="AL566" s="18">
        <f t="shared" si="40"/>
        <v>0</v>
      </c>
      <c r="AM566" s="19">
        <f t="shared" si="41"/>
        <v>0</v>
      </c>
    </row>
    <row r="567" spans="1:39" x14ac:dyDescent="0.3">
      <c r="A567" s="39" t="s">
        <v>222</v>
      </c>
      <c r="B567" s="39" t="s">
        <v>210</v>
      </c>
      <c r="C567" s="40">
        <v>0</v>
      </c>
      <c r="D567" s="39" t="s">
        <v>481</v>
      </c>
      <c r="E567" s="39" t="s">
        <v>256</v>
      </c>
      <c r="F567" s="39" t="s">
        <v>254</v>
      </c>
      <c r="G567" s="40" t="s">
        <v>280</v>
      </c>
      <c r="H567" s="40">
        <v>25457</v>
      </c>
      <c r="I567" s="39" t="s">
        <v>681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/>
      <c r="U567" s="22"/>
      <c r="V567" s="33">
        <v>0</v>
      </c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/>
      <c r="AJ567" s="11"/>
      <c r="AK567" s="42">
        <v>0</v>
      </c>
      <c r="AL567" s="18">
        <f t="shared" si="40"/>
        <v>0</v>
      </c>
      <c r="AM567" s="19">
        <f t="shared" si="41"/>
        <v>0</v>
      </c>
    </row>
    <row r="568" spans="1:39" x14ac:dyDescent="0.3">
      <c r="A568" s="39" t="s">
        <v>222</v>
      </c>
      <c r="B568" s="39" t="s">
        <v>210</v>
      </c>
      <c r="C568" s="40">
        <v>0</v>
      </c>
      <c r="D568" s="39" t="s">
        <v>481</v>
      </c>
      <c r="E568" s="39" t="s">
        <v>256</v>
      </c>
      <c r="F568" s="39" t="s">
        <v>254</v>
      </c>
      <c r="G568" s="40" t="s">
        <v>280</v>
      </c>
      <c r="H568" s="40">
        <v>25464</v>
      </c>
      <c r="I568" s="39" t="s">
        <v>682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/>
      <c r="U568" s="22"/>
      <c r="V568" s="33">
        <v>0</v>
      </c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/>
      <c r="AJ568" s="11"/>
      <c r="AK568" s="42">
        <v>0</v>
      </c>
      <c r="AL568" s="18">
        <f t="shared" si="40"/>
        <v>0</v>
      </c>
      <c r="AM568" s="19">
        <f t="shared" si="41"/>
        <v>0</v>
      </c>
    </row>
    <row r="569" spans="1:39" x14ac:dyDescent="0.3">
      <c r="A569" s="39" t="s">
        <v>0</v>
      </c>
      <c r="B569" s="39" t="s">
        <v>50</v>
      </c>
      <c r="C569" s="40">
        <v>0</v>
      </c>
      <c r="D569" s="39" t="s">
        <v>481</v>
      </c>
      <c r="E569" s="39" t="s">
        <v>256</v>
      </c>
      <c r="F569" s="39" t="s">
        <v>254</v>
      </c>
      <c r="G569" s="40" t="s">
        <v>483</v>
      </c>
      <c r="H569" s="40">
        <v>25504</v>
      </c>
      <c r="I569" s="39" t="s">
        <v>683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/>
      <c r="U569" s="22"/>
      <c r="V569" s="33">
        <v>0</v>
      </c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/>
      <c r="AJ569" s="11"/>
      <c r="AK569" s="42">
        <v>0</v>
      </c>
      <c r="AL569" s="18">
        <f t="shared" si="40"/>
        <v>0</v>
      </c>
      <c r="AM569" s="19">
        <f t="shared" si="41"/>
        <v>0</v>
      </c>
    </row>
    <row r="570" spans="1:39" x14ac:dyDescent="0.3">
      <c r="A570" s="39" t="s">
        <v>99</v>
      </c>
      <c r="B570" s="39" t="s">
        <v>196</v>
      </c>
      <c r="C570" s="40">
        <v>1714</v>
      </c>
      <c r="D570" s="39" t="s">
        <v>314</v>
      </c>
      <c r="E570" s="39" t="s">
        <v>99</v>
      </c>
      <c r="F570" s="39" t="s">
        <v>198</v>
      </c>
      <c r="G570" s="40" t="s">
        <v>280</v>
      </c>
      <c r="H570" s="40">
        <v>25574</v>
      </c>
      <c r="I570" s="39" t="s">
        <v>684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/>
      <c r="U570" s="22"/>
      <c r="V570" s="33">
        <v>10</v>
      </c>
      <c r="W570" s="18">
        <f t="shared" si="38"/>
        <v>0</v>
      </c>
      <c r="X570" s="19">
        <f t="shared" si="39"/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/>
      <c r="AJ570" s="11"/>
      <c r="AK570" s="42">
        <v>0.5</v>
      </c>
      <c r="AL570" s="18">
        <f t="shared" si="40"/>
        <v>0</v>
      </c>
      <c r="AM570" s="19">
        <f t="shared" si="41"/>
        <v>0</v>
      </c>
    </row>
    <row r="571" spans="1:39" x14ac:dyDescent="0.3">
      <c r="A571" s="39" t="s">
        <v>99</v>
      </c>
      <c r="B571" s="39" t="s">
        <v>98</v>
      </c>
      <c r="C571" s="40">
        <v>1714</v>
      </c>
      <c r="D571" s="39" t="s">
        <v>314</v>
      </c>
      <c r="E571" s="39" t="s">
        <v>99</v>
      </c>
      <c r="F571" s="39" t="s">
        <v>98</v>
      </c>
      <c r="G571" s="40" t="s">
        <v>260</v>
      </c>
      <c r="H571" s="40">
        <v>25590</v>
      </c>
      <c r="I571" s="39" t="s">
        <v>685</v>
      </c>
      <c r="J571" s="17">
        <v>1</v>
      </c>
      <c r="K571" s="22">
        <v>0</v>
      </c>
      <c r="L571" s="22">
        <v>2</v>
      </c>
      <c r="M571" s="22">
        <v>6</v>
      </c>
      <c r="N571" s="22">
        <v>2</v>
      </c>
      <c r="O571" s="22">
        <v>7</v>
      </c>
      <c r="P571" s="22">
        <v>2</v>
      </c>
      <c r="Q571" s="22">
        <v>0</v>
      </c>
      <c r="R571" s="22">
        <v>0</v>
      </c>
      <c r="S571" s="22">
        <v>0</v>
      </c>
      <c r="T571" s="22"/>
      <c r="U571" s="22"/>
      <c r="V571" s="33">
        <v>35</v>
      </c>
      <c r="W571" s="18">
        <f t="shared" si="38"/>
        <v>20</v>
      </c>
      <c r="X571" s="19">
        <f t="shared" si="39"/>
        <v>0.5714285714285714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/>
      <c r="AJ571" s="11"/>
      <c r="AK571" s="42">
        <v>1</v>
      </c>
      <c r="AL571" s="18">
        <f t="shared" si="40"/>
        <v>0</v>
      </c>
      <c r="AM571" s="19">
        <f t="shared" si="41"/>
        <v>0</v>
      </c>
    </row>
    <row r="572" spans="1:39" x14ac:dyDescent="0.3">
      <c r="A572" s="39" t="s">
        <v>0</v>
      </c>
      <c r="B572" s="39" t="s">
        <v>50</v>
      </c>
      <c r="C572" s="40">
        <v>0</v>
      </c>
      <c r="D572" s="39" t="s">
        <v>481</v>
      </c>
      <c r="E572" s="39" t="s">
        <v>256</v>
      </c>
      <c r="F572" s="39" t="s">
        <v>254</v>
      </c>
      <c r="G572" s="40" t="s">
        <v>280</v>
      </c>
      <c r="H572" s="40">
        <v>25600</v>
      </c>
      <c r="I572" s="39" t="s">
        <v>686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/>
      <c r="U572" s="22"/>
      <c r="V572" s="33">
        <v>0</v>
      </c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/>
      <c r="AJ572" s="11"/>
      <c r="AK572" s="42">
        <v>0</v>
      </c>
      <c r="AL572" s="18">
        <f t="shared" si="40"/>
        <v>0</v>
      </c>
      <c r="AM572" s="19">
        <f t="shared" si="41"/>
        <v>0</v>
      </c>
    </row>
    <row r="573" spans="1:39" x14ac:dyDescent="0.3">
      <c r="A573" s="39" t="s">
        <v>99</v>
      </c>
      <c r="B573" s="39" t="s">
        <v>188</v>
      </c>
      <c r="C573" s="40">
        <v>1714</v>
      </c>
      <c r="D573" s="39" t="s">
        <v>314</v>
      </c>
      <c r="E573" s="39" t="s">
        <v>99</v>
      </c>
      <c r="F573" s="39" t="s">
        <v>247</v>
      </c>
      <c r="G573" s="40" t="s">
        <v>260</v>
      </c>
      <c r="H573" s="40">
        <v>25605</v>
      </c>
      <c r="I573" s="39" t="s">
        <v>687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/>
      <c r="U573" s="22"/>
      <c r="V573" s="33">
        <v>5</v>
      </c>
      <c r="W573" s="18">
        <f t="shared" si="38"/>
        <v>0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/>
      <c r="AJ573" s="11"/>
      <c r="AK573" s="42">
        <v>0</v>
      </c>
      <c r="AL573" s="18">
        <f t="shared" si="40"/>
        <v>0</v>
      </c>
      <c r="AM573" s="19">
        <f t="shared" si="41"/>
        <v>0</v>
      </c>
    </row>
    <row r="574" spans="1:39" x14ac:dyDescent="0.3">
      <c r="A574" s="39" t="s">
        <v>0</v>
      </c>
      <c r="B574" s="39" t="s">
        <v>50</v>
      </c>
      <c r="C574" s="40">
        <v>0</v>
      </c>
      <c r="D574" s="39" t="s">
        <v>481</v>
      </c>
      <c r="E574" s="39" t="s">
        <v>256</v>
      </c>
      <c r="F574" s="39" t="s">
        <v>254</v>
      </c>
      <c r="G574" s="40" t="s">
        <v>280</v>
      </c>
      <c r="H574" s="40">
        <v>25622</v>
      </c>
      <c r="I574" s="39" t="s">
        <v>688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/>
      <c r="U574" s="22"/>
      <c r="V574" s="33">
        <v>0</v>
      </c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/>
      <c r="AJ574" s="11"/>
      <c r="AK574" s="42">
        <v>0</v>
      </c>
      <c r="AL574" s="18">
        <f t="shared" si="40"/>
        <v>0</v>
      </c>
      <c r="AM574" s="19">
        <f t="shared" si="41"/>
        <v>0</v>
      </c>
    </row>
    <row r="575" spans="1:39" x14ac:dyDescent="0.3">
      <c r="A575" s="39" t="s">
        <v>0</v>
      </c>
      <c r="B575" s="39" t="s">
        <v>148</v>
      </c>
      <c r="C575" s="40">
        <v>0</v>
      </c>
      <c r="D575" s="39" t="s">
        <v>481</v>
      </c>
      <c r="E575" s="39" t="s">
        <v>256</v>
      </c>
      <c r="F575" s="39" t="s">
        <v>254</v>
      </c>
      <c r="G575" s="40" t="s">
        <v>280</v>
      </c>
      <c r="H575" s="40">
        <v>25700</v>
      </c>
      <c r="I575" s="39" t="s">
        <v>689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/>
      <c r="U575" s="22"/>
      <c r="V575" s="33">
        <v>0</v>
      </c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/>
      <c r="AJ575" s="11"/>
      <c r="AK575" s="42">
        <v>0</v>
      </c>
      <c r="AL575" s="18">
        <f t="shared" si="40"/>
        <v>0</v>
      </c>
      <c r="AM575" s="19">
        <f t="shared" si="41"/>
        <v>0</v>
      </c>
    </row>
    <row r="576" spans="1:39" x14ac:dyDescent="0.3">
      <c r="A576" s="39" t="s">
        <v>0</v>
      </c>
      <c r="B576" s="39" t="s">
        <v>148</v>
      </c>
      <c r="C576" s="40">
        <v>0</v>
      </c>
      <c r="D576" s="39" t="s">
        <v>481</v>
      </c>
      <c r="E576" s="39" t="s">
        <v>256</v>
      </c>
      <c r="F576" s="39" t="s">
        <v>481</v>
      </c>
      <c r="G576" s="40" t="s">
        <v>483</v>
      </c>
      <c r="H576" s="40">
        <v>25708</v>
      </c>
      <c r="I576" s="39" t="s">
        <v>690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/>
      <c r="U576" s="22"/>
      <c r="V576" s="33">
        <v>0</v>
      </c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/>
      <c r="AJ576" s="11"/>
      <c r="AK576" s="42">
        <v>0</v>
      </c>
      <c r="AL576" s="18">
        <f t="shared" si="40"/>
        <v>0</v>
      </c>
      <c r="AM576" s="19">
        <f t="shared" si="41"/>
        <v>0</v>
      </c>
    </row>
    <row r="577" spans="1:39" x14ac:dyDescent="0.3">
      <c r="A577" s="39" t="s">
        <v>0</v>
      </c>
      <c r="B577" s="39" t="s">
        <v>50</v>
      </c>
      <c r="C577" s="40">
        <v>0</v>
      </c>
      <c r="D577" s="39" t="s">
        <v>481</v>
      </c>
      <c r="E577" s="39" t="s">
        <v>256</v>
      </c>
      <c r="F577" s="39" t="s">
        <v>254</v>
      </c>
      <c r="G577" s="40" t="s">
        <v>260</v>
      </c>
      <c r="H577" s="40">
        <v>25711</v>
      </c>
      <c r="I577" s="39" t="s">
        <v>691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/>
      <c r="U577" s="22"/>
      <c r="V577" s="33">
        <v>0</v>
      </c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/>
      <c r="AJ577" s="11"/>
      <c r="AK577" s="42">
        <v>0</v>
      </c>
      <c r="AL577" s="18">
        <f t="shared" si="40"/>
        <v>0</v>
      </c>
      <c r="AM577" s="19">
        <f t="shared" si="41"/>
        <v>0</v>
      </c>
    </row>
    <row r="578" spans="1:39" x14ac:dyDescent="0.3">
      <c r="A578" s="39" t="s">
        <v>0</v>
      </c>
      <c r="B578" s="39" t="s">
        <v>50</v>
      </c>
      <c r="C578" s="40">
        <v>0</v>
      </c>
      <c r="D578" s="39" t="s">
        <v>481</v>
      </c>
      <c r="E578" s="39" t="s">
        <v>256</v>
      </c>
      <c r="F578" s="39" t="s">
        <v>254</v>
      </c>
      <c r="G578" s="40" t="s">
        <v>280</v>
      </c>
      <c r="H578" s="40">
        <v>25748</v>
      </c>
      <c r="I578" s="39" t="s">
        <v>692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/>
      <c r="U578" s="22"/>
      <c r="V578" s="33">
        <v>0</v>
      </c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/>
      <c r="AJ578" s="11"/>
      <c r="AK578" s="42">
        <v>0</v>
      </c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9" t="s">
        <v>0</v>
      </c>
      <c r="B579" s="39" t="s">
        <v>50</v>
      </c>
      <c r="C579" s="40">
        <v>0</v>
      </c>
      <c r="D579" s="39" t="s">
        <v>481</v>
      </c>
      <c r="E579" s="39" t="s">
        <v>256</v>
      </c>
      <c r="F579" s="39" t="s">
        <v>254</v>
      </c>
      <c r="G579" s="40" t="s">
        <v>260</v>
      </c>
      <c r="H579" s="40">
        <v>25786</v>
      </c>
      <c r="I579" s="39" t="s">
        <v>693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/>
      <c r="U579" s="22"/>
      <c r="V579" s="33">
        <v>0</v>
      </c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/>
      <c r="AJ579" s="11"/>
      <c r="AK579" s="42">
        <v>0</v>
      </c>
      <c r="AL579" s="18">
        <f t="shared" si="44"/>
        <v>0</v>
      </c>
      <c r="AM579" s="19">
        <f t="shared" si="45"/>
        <v>0</v>
      </c>
    </row>
    <row r="580" spans="1:39" x14ac:dyDescent="0.3">
      <c r="A580" s="39" t="s">
        <v>0</v>
      </c>
      <c r="B580" s="39" t="s">
        <v>50</v>
      </c>
      <c r="C580" s="40">
        <v>0</v>
      </c>
      <c r="D580" s="39" t="s">
        <v>481</v>
      </c>
      <c r="E580" s="39" t="s">
        <v>481</v>
      </c>
      <c r="F580" s="39" t="s">
        <v>481</v>
      </c>
      <c r="G580" s="40" t="s">
        <v>262</v>
      </c>
      <c r="H580" s="40">
        <v>25807</v>
      </c>
      <c r="I580" s="39" t="s">
        <v>694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/>
      <c r="U580" s="22"/>
      <c r="V580" s="33">
        <v>0</v>
      </c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/>
      <c r="AJ580" s="11"/>
      <c r="AK580" s="42">
        <v>0</v>
      </c>
      <c r="AL580" s="18">
        <f t="shared" si="44"/>
        <v>0</v>
      </c>
      <c r="AM580" s="19">
        <f t="shared" si="45"/>
        <v>0</v>
      </c>
    </row>
    <row r="581" spans="1:39" x14ac:dyDescent="0.3">
      <c r="A581" s="39" t="s">
        <v>0</v>
      </c>
      <c r="B581" s="39" t="s">
        <v>50</v>
      </c>
      <c r="C581" s="40">
        <v>0</v>
      </c>
      <c r="D581" s="39" t="s">
        <v>481</v>
      </c>
      <c r="E581" s="39" t="s">
        <v>256</v>
      </c>
      <c r="F581" s="39" t="s">
        <v>254</v>
      </c>
      <c r="G581" s="40" t="s">
        <v>280</v>
      </c>
      <c r="H581" s="40">
        <v>25814</v>
      </c>
      <c r="I581" s="39" t="s">
        <v>695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/>
      <c r="U581" s="22"/>
      <c r="V581" s="33">
        <v>0</v>
      </c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/>
      <c r="AJ581" s="11"/>
      <c r="AK581" s="42">
        <v>0</v>
      </c>
      <c r="AL581" s="18">
        <f t="shared" si="44"/>
        <v>0</v>
      </c>
      <c r="AM581" s="19">
        <f t="shared" si="45"/>
        <v>0</v>
      </c>
    </row>
    <row r="582" spans="1:39" x14ac:dyDescent="0.3">
      <c r="A582" s="39" t="s">
        <v>222</v>
      </c>
      <c r="B582" s="39" t="s">
        <v>210</v>
      </c>
      <c r="C582" s="40">
        <v>0</v>
      </c>
      <c r="D582" s="39" t="s">
        <v>481</v>
      </c>
      <c r="E582" s="39" t="s">
        <v>256</v>
      </c>
      <c r="F582" s="39" t="s">
        <v>254</v>
      </c>
      <c r="G582" s="40" t="s">
        <v>483</v>
      </c>
      <c r="H582" s="40">
        <v>25857</v>
      </c>
      <c r="I582" s="39" t="s">
        <v>696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/>
      <c r="U582" s="22"/>
      <c r="V582" s="33">
        <v>0</v>
      </c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/>
      <c r="AJ582" s="11"/>
      <c r="AK582" s="42">
        <v>0</v>
      </c>
      <c r="AL582" s="18">
        <f t="shared" si="44"/>
        <v>0</v>
      </c>
      <c r="AM582" s="19">
        <f t="shared" si="45"/>
        <v>0</v>
      </c>
    </row>
    <row r="583" spans="1:39" x14ac:dyDescent="0.3">
      <c r="A583" s="39" t="s">
        <v>0</v>
      </c>
      <c r="B583" s="39" t="s">
        <v>124</v>
      </c>
      <c r="C583" s="40">
        <v>0</v>
      </c>
      <c r="D583" s="39" t="s">
        <v>481</v>
      </c>
      <c r="E583" s="39" t="s">
        <v>256</v>
      </c>
      <c r="F583" s="39" t="s">
        <v>254</v>
      </c>
      <c r="G583" s="40" t="s">
        <v>262</v>
      </c>
      <c r="H583" s="40">
        <v>25883</v>
      </c>
      <c r="I583" s="39" t="s">
        <v>697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/>
      <c r="U583" s="22"/>
      <c r="V583" s="33">
        <v>0</v>
      </c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/>
      <c r="AJ583" s="11"/>
      <c r="AK583" s="42">
        <v>0</v>
      </c>
      <c r="AL583" s="18">
        <f t="shared" si="44"/>
        <v>0</v>
      </c>
      <c r="AM583" s="19">
        <f t="shared" si="45"/>
        <v>0</v>
      </c>
    </row>
    <row r="584" spans="1:39" x14ac:dyDescent="0.3">
      <c r="A584" s="39" t="s">
        <v>222</v>
      </c>
      <c r="B584" s="39" t="s">
        <v>210</v>
      </c>
      <c r="C584" s="40">
        <v>0</v>
      </c>
      <c r="D584" s="39" t="s">
        <v>481</v>
      </c>
      <c r="E584" s="39" t="s">
        <v>256</v>
      </c>
      <c r="F584" s="39" t="s">
        <v>254</v>
      </c>
      <c r="G584" s="40" t="s">
        <v>262</v>
      </c>
      <c r="H584" s="40">
        <v>25889</v>
      </c>
      <c r="I584" s="39" t="s">
        <v>698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/>
      <c r="U584" s="22"/>
      <c r="V584" s="33">
        <v>0</v>
      </c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/>
      <c r="AJ584" s="11"/>
      <c r="AK584" s="42">
        <v>0</v>
      </c>
      <c r="AL584" s="18">
        <f t="shared" si="44"/>
        <v>0</v>
      </c>
      <c r="AM584" s="19">
        <f t="shared" si="45"/>
        <v>0</v>
      </c>
    </row>
    <row r="585" spans="1:39" x14ac:dyDescent="0.3">
      <c r="A585" s="39" t="s">
        <v>0</v>
      </c>
      <c r="B585" s="39" t="s">
        <v>50</v>
      </c>
      <c r="C585" s="40">
        <v>0</v>
      </c>
      <c r="D585" s="39" t="s">
        <v>481</v>
      </c>
      <c r="E585" s="39" t="s">
        <v>256</v>
      </c>
      <c r="F585" s="39" t="s">
        <v>254</v>
      </c>
      <c r="G585" s="40" t="s">
        <v>262</v>
      </c>
      <c r="H585" s="40">
        <v>26023</v>
      </c>
      <c r="I585" s="39" t="s">
        <v>699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/>
      <c r="U585" s="22"/>
      <c r="V585" s="33">
        <v>0</v>
      </c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/>
      <c r="AJ585" s="11"/>
      <c r="AK585" s="42">
        <v>0</v>
      </c>
      <c r="AL585" s="18">
        <f t="shared" si="44"/>
        <v>0</v>
      </c>
      <c r="AM585" s="19">
        <f t="shared" si="45"/>
        <v>0</v>
      </c>
    </row>
    <row r="586" spans="1:39" x14ac:dyDescent="0.3">
      <c r="A586" s="39" t="s">
        <v>0</v>
      </c>
      <c r="B586" s="39" t="s">
        <v>124</v>
      </c>
      <c r="C586" s="40">
        <v>0</v>
      </c>
      <c r="D586" s="39" t="s">
        <v>481</v>
      </c>
      <c r="E586" s="39" t="s">
        <v>256</v>
      </c>
      <c r="F586" s="39" t="s">
        <v>254</v>
      </c>
      <c r="G586" s="40" t="s">
        <v>280</v>
      </c>
      <c r="H586" s="40">
        <v>26024</v>
      </c>
      <c r="I586" s="39" t="s">
        <v>700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/>
      <c r="U586" s="22"/>
      <c r="V586" s="33">
        <v>0</v>
      </c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/>
      <c r="AJ586" s="11"/>
      <c r="AK586" s="42">
        <v>0</v>
      </c>
      <c r="AL586" s="18">
        <f t="shared" si="44"/>
        <v>0</v>
      </c>
      <c r="AM586" s="19">
        <f t="shared" si="45"/>
        <v>0</v>
      </c>
    </row>
    <row r="587" spans="1:39" x14ac:dyDescent="0.3">
      <c r="A587" s="39" t="s">
        <v>0</v>
      </c>
      <c r="B587" s="39" t="s">
        <v>50</v>
      </c>
      <c r="C587" s="40">
        <v>0</v>
      </c>
      <c r="D587" s="39" t="s">
        <v>481</v>
      </c>
      <c r="E587" s="39" t="s">
        <v>256</v>
      </c>
      <c r="F587" s="39" t="s">
        <v>254</v>
      </c>
      <c r="G587" s="40" t="s">
        <v>280</v>
      </c>
      <c r="H587" s="40">
        <v>26042</v>
      </c>
      <c r="I587" s="39" t="s">
        <v>701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/>
      <c r="U587" s="22"/>
      <c r="V587" s="33">
        <v>0</v>
      </c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/>
      <c r="AJ587" s="11"/>
      <c r="AK587" s="42">
        <v>0</v>
      </c>
      <c r="AL587" s="18">
        <f t="shared" si="44"/>
        <v>0</v>
      </c>
      <c r="AM587" s="19">
        <f t="shared" si="45"/>
        <v>0</v>
      </c>
    </row>
    <row r="588" spans="1:39" x14ac:dyDescent="0.3">
      <c r="A588" s="39" t="s">
        <v>0</v>
      </c>
      <c r="B588" s="39" t="s">
        <v>50</v>
      </c>
      <c r="C588" s="40">
        <v>0</v>
      </c>
      <c r="D588" s="39" t="s">
        <v>481</v>
      </c>
      <c r="E588" s="39" t="s">
        <v>256</v>
      </c>
      <c r="F588" s="39" t="s">
        <v>254</v>
      </c>
      <c r="G588" s="40" t="s">
        <v>280</v>
      </c>
      <c r="H588" s="40">
        <v>26043</v>
      </c>
      <c r="I588" s="39" t="s">
        <v>702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/>
      <c r="U588" s="22"/>
      <c r="V588" s="33">
        <v>0</v>
      </c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/>
      <c r="AJ588" s="11"/>
      <c r="AK588" s="42">
        <v>0</v>
      </c>
      <c r="AL588" s="18">
        <f t="shared" si="44"/>
        <v>0</v>
      </c>
      <c r="AM588" s="19">
        <f t="shared" si="45"/>
        <v>0</v>
      </c>
    </row>
    <row r="589" spans="1:39" x14ac:dyDescent="0.3">
      <c r="A589" s="39" t="s">
        <v>0</v>
      </c>
      <c r="B589" s="39" t="s">
        <v>14</v>
      </c>
      <c r="C589" s="40">
        <v>870</v>
      </c>
      <c r="D589" s="39" t="s">
        <v>273</v>
      </c>
      <c r="E589" s="39" t="s">
        <v>246</v>
      </c>
      <c r="F589" s="39" t="s">
        <v>14</v>
      </c>
      <c r="G589" s="40" t="s">
        <v>262</v>
      </c>
      <c r="H589" s="40">
        <v>26050</v>
      </c>
      <c r="I589" s="39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/>
      <c r="U589" s="22"/>
      <c r="V589" s="33">
        <v>0</v>
      </c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/>
      <c r="AJ589" s="11"/>
      <c r="AK589" s="42">
        <v>0</v>
      </c>
      <c r="AL589" s="18">
        <f t="shared" si="44"/>
        <v>0</v>
      </c>
      <c r="AM589" s="19">
        <f t="shared" si="45"/>
        <v>0</v>
      </c>
    </row>
    <row r="590" spans="1:39" x14ac:dyDescent="0.3">
      <c r="A590" s="39" t="s">
        <v>0</v>
      </c>
      <c r="B590" s="39" t="s">
        <v>148</v>
      </c>
      <c r="C590" s="40">
        <v>870</v>
      </c>
      <c r="D590" s="39" t="s">
        <v>273</v>
      </c>
      <c r="E590" s="39" t="s">
        <v>246</v>
      </c>
      <c r="F590" s="39" t="s">
        <v>218</v>
      </c>
      <c r="G590" s="40" t="s">
        <v>262</v>
      </c>
      <c r="H590" s="40">
        <v>26052</v>
      </c>
      <c r="I590" s="39" t="s">
        <v>703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/>
      <c r="U590" s="22"/>
      <c r="V590" s="33">
        <v>0</v>
      </c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/>
      <c r="AJ590" s="11"/>
      <c r="AK590" s="42">
        <v>0</v>
      </c>
      <c r="AL590" s="18">
        <f t="shared" si="44"/>
        <v>0</v>
      </c>
      <c r="AM590" s="19">
        <f t="shared" si="45"/>
        <v>0</v>
      </c>
    </row>
    <row r="591" spans="1:39" x14ac:dyDescent="0.3">
      <c r="A591" s="39" t="s">
        <v>0</v>
      </c>
      <c r="B591" s="39" t="s">
        <v>124</v>
      </c>
      <c r="C591" s="40">
        <v>0</v>
      </c>
      <c r="D591" s="39" t="s">
        <v>481</v>
      </c>
      <c r="E591" s="39" t="s">
        <v>256</v>
      </c>
      <c r="F591" s="39" t="s">
        <v>254</v>
      </c>
      <c r="G591" s="40" t="s">
        <v>483</v>
      </c>
      <c r="H591" s="40">
        <v>26054</v>
      </c>
      <c r="I591" s="39" t="s">
        <v>704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/>
      <c r="U591" s="22"/>
      <c r="V591" s="33">
        <v>0</v>
      </c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/>
      <c r="AJ591" s="11"/>
      <c r="AK591" s="42">
        <v>0</v>
      </c>
      <c r="AL591" s="18">
        <f t="shared" si="44"/>
        <v>0</v>
      </c>
      <c r="AM591" s="19">
        <f t="shared" si="45"/>
        <v>0</v>
      </c>
    </row>
    <row r="592" spans="1:39" x14ac:dyDescent="0.3">
      <c r="A592" s="39" t="s">
        <v>28</v>
      </c>
      <c r="B592" s="39" t="s">
        <v>29</v>
      </c>
      <c r="C592" s="40">
        <v>1672</v>
      </c>
      <c r="D592" s="39" t="s">
        <v>346</v>
      </c>
      <c r="E592" s="39" t="s">
        <v>28</v>
      </c>
      <c r="F592" s="39" t="s">
        <v>29</v>
      </c>
      <c r="G592" s="40" t="s">
        <v>262</v>
      </c>
      <c r="H592" s="40">
        <v>26060</v>
      </c>
      <c r="I592" s="39" t="s">
        <v>705</v>
      </c>
      <c r="J592" s="17">
        <v>48</v>
      </c>
      <c r="K592" s="22">
        <v>40</v>
      </c>
      <c r="L592" s="22">
        <v>18</v>
      </c>
      <c r="M592" s="22">
        <v>12</v>
      </c>
      <c r="N592" s="22">
        <v>9</v>
      </c>
      <c r="O592" s="22">
        <v>8</v>
      </c>
      <c r="P592" s="22">
        <v>18</v>
      </c>
      <c r="Q592" s="22">
        <v>8</v>
      </c>
      <c r="R592" s="22">
        <v>15</v>
      </c>
      <c r="S592" s="22">
        <v>5</v>
      </c>
      <c r="T592" s="22"/>
      <c r="U592" s="22"/>
      <c r="V592" s="33">
        <v>467</v>
      </c>
      <c r="W592" s="18">
        <f t="shared" si="42"/>
        <v>181</v>
      </c>
      <c r="X592" s="19">
        <f t="shared" si="43"/>
        <v>0.38758029978586722</v>
      </c>
      <c r="Y592" s="11">
        <v>0</v>
      </c>
      <c r="Z592" s="11">
        <v>0</v>
      </c>
      <c r="AA592" s="11">
        <v>0</v>
      </c>
      <c r="AB592" s="11">
        <v>9</v>
      </c>
      <c r="AC592" s="11">
        <v>3</v>
      </c>
      <c r="AD592" s="11">
        <v>0</v>
      </c>
      <c r="AE592" s="11">
        <v>1</v>
      </c>
      <c r="AF592" s="11">
        <v>0</v>
      </c>
      <c r="AG592" s="11">
        <v>0</v>
      </c>
      <c r="AH592" s="11">
        <v>0</v>
      </c>
      <c r="AI592" s="11"/>
      <c r="AJ592" s="11"/>
      <c r="AK592" s="42">
        <v>6.5</v>
      </c>
      <c r="AL592" s="18">
        <f t="shared" si="44"/>
        <v>13</v>
      </c>
      <c r="AM592" s="19">
        <f t="shared" si="45"/>
        <v>2</v>
      </c>
    </row>
    <row r="593" spans="1:39" x14ac:dyDescent="0.3">
      <c r="A593" s="39" t="s">
        <v>222</v>
      </c>
      <c r="B593" s="39" t="s">
        <v>210</v>
      </c>
      <c r="C593" s="40">
        <v>0</v>
      </c>
      <c r="D593" s="39" t="s">
        <v>481</v>
      </c>
      <c r="E593" s="39" t="s">
        <v>256</v>
      </c>
      <c r="F593" s="39" t="s">
        <v>254</v>
      </c>
      <c r="G593" s="40" t="s">
        <v>280</v>
      </c>
      <c r="H593" s="40">
        <v>26101</v>
      </c>
      <c r="I593" s="39" t="s">
        <v>706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/>
      <c r="U593" s="22"/>
      <c r="V593" s="33">
        <v>0</v>
      </c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/>
      <c r="AJ593" s="11"/>
      <c r="AK593" s="42">
        <v>0</v>
      </c>
      <c r="AL593" s="18">
        <f t="shared" si="44"/>
        <v>0</v>
      </c>
      <c r="AM593" s="19">
        <f t="shared" si="45"/>
        <v>0</v>
      </c>
    </row>
    <row r="594" spans="1:39" x14ac:dyDescent="0.3">
      <c r="A594" s="39" t="s">
        <v>99</v>
      </c>
      <c r="B594" s="39" t="s">
        <v>178</v>
      </c>
      <c r="C594" s="40">
        <v>1714</v>
      </c>
      <c r="D594" s="39" t="s">
        <v>314</v>
      </c>
      <c r="E594" s="39" t="s">
        <v>99</v>
      </c>
      <c r="F594" s="39" t="s">
        <v>180</v>
      </c>
      <c r="G594" s="40" t="s">
        <v>260</v>
      </c>
      <c r="H594" s="40">
        <v>26116</v>
      </c>
      <c r="I594" s="39" t="s">
        <v>707</v>
      </c>
      <c r="J594" s="17">
        <v>0</v>
      </c>
      <c r="K594" s="22">
        <v>0</v>
      </c>
      <c r="L594" s="22">
        <v>1</v>
      </c>
      <c r="M594" s="22">
        <v>0</v>
      </c>
      <c r="N594" s="22">
        <v>0</v>
      </c>
      <c r="O594" s="22">
        <v>0</v>
      </c>
      <c r="P594" s="22">
        <v>0</v>
      </c>
      <c r="Q594" s="22">
        <v>2</v>
      </c>
      <c r="R594" s="22">
        <v>0</v>
      </c>
      <c r="S594" s="22">
        <v>0</v>
      </c>
      <c r="T594" s="22"/>
      <c r="U594" s="22"/>
      <c r="V594" s="33">
        <v>6</v>
      </c>
      <c r="W594" s="18">
        <f t="shared" si="42"/>
        <v>3</v>
      </c>
      <c r="X594" s="19">
        <f t="shared" si="43"/>
        <v>0.5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/>
      <c r="AJ594" s="11"/>
      <c r="AK594" s="42">
        <v>0</v>
      </c>
      <c r="AL594" s="18">
        <f t="shared" si="44"/>
        <v>0</v>
      </c>
      <c r="AM594" s="19">
        <f t="shared" si="45"/>
        <v>0</v>
      </c>
    </row>
    <row r="595" spans="1:39" x14ac:dyDescent="0.3">
      <c r="A595" s="39" t="s">
        <v>0</v>
      </c>
      <c r="B595" s="39" t="s">
        <v>50</v>
      </c>
      <c r="C595" s="40">
        <v>0</v>
      </c>
      <c r="D595" s="39" t="s">
        <v>481</v>
      </c>
      <c r="E595" s="39" t="s">
        <v>481</v>
      </c>
      <c r="F595" s="39" t="s">
        <v>481</v>
      </c>
      <c r="G595" s="40" t="s">
        <v>280</v>
      </c>
      <c r="H595" s="40">
        <v>26118</v>
      </c>
      <c r="I595" s="39" t="s">
        <v>708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/>
      <c r="U595" s="22"/>
      <c r="V595" s="33">
        <v>0</v>
      </c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/>
      <c r="AJ595" s="11"/>
      <c r="AK595" s="42">
        <v>0</v>
      </c>
      <c r="AL595" s="18">
        <f t="shared" si="44"/>
        <v>0</v>
      </c>
      <c r="AM595" s="19">
        <f t="shared" si="45"/>
        <v>0</v>
      </c>
    </row>
    <row r="596" spans="1:39" x14ac:dyDescent="0.3">
      <c r="A596" s="39" t="s">
        <v>0</v>
      </c>
      <c r="B596" s="39" t="s">
        <v>50</v>
      </c>
      <c r="C596" s="40">
        <v>0</v>
      </c>
      <c r="D596" s="39" t="s">
        <v>481</v>
      </c>
      <c r="E596" s="39" t="s">
        <v>481</v>
      </c>
      <c r="F596" s="39" t="s">
        <v>481</v>
      </c>
      <c r="G596" s="40" t="s">
        <v>483</v>
      </c>
      <c r="H596" s="40">
        <v>26119</v>
      </c>
      <c r="I596" s="39" t="s">
        <v>709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/>
      <c r="U596" s="22"/>
      <c r="V596" s="33">
        <v>0</v>
      </c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/>
      <c r="AJ596" s="11"/>
      <c r="AK596" s="42">
        <v>0</v>
      </c>
      <c r="AL596" s="18">
        <f t="shared" si="44"/>
        <v>0</v>
      </c>
      <c r="AM596" s="19">
        <f t="shared" si="45"/>
        <v>0</v>
      </c>
    </row>
    <row r="597" spans="1:39" x14ac:dyDescent="0.3">
      <c r="A597" s="39" t="s">
        <v>0</v>
      </c>
      <c r="B597" s="39" t="s">
        <v>124</v>
      </c>
      <c r="C597" s="40">
        <v>0</v>
      </c>
      <c r="D597" s="39" t="s">
        <v>481</v>
      </c>
      <c r="E597" s="39" t="s">
        <v>256</v>
      </c>
      <c r="F597" s="39" t="s">
        <v>254</v>
      </c>
      <c r="G597" s="40" t="s">
        <v>280</v>
      </c>
      <c r="H597" s="40">
        <v>26164</v>
      </c>
      <c r="I597" s="39" t="s">
        <v>710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/>
      <c r="U597" s="22"/>
      <c r="V597" s="33">
        <v>0</v>
      </c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/>
      <c r="AJ597" s="11"/>
      <c r="AK597" s="42">
        <v>0</v>
      </c>
      <c r="AL597" s="18">
        <f t="shared" si="44"/>
        <v>0</v>
      </c>
      <c r="AM597" s="19">
        <f t="shared" si="45"/>
        <v>0</v>
      </c>
    </row>
    <row r="598" spans="1:39" x14ac:dyDescent="0.3">
      <c r="A598" s="39" t="s">
        <v>222</v>
      </c>
      <c r="B598" s="39" t="s">
        <v>210</v>
      </c>
      <c r="C598" s="40">
        <v>871</v>
      </c>
      <c r="D598" s="39" t="s">
        <v>368</v>
      </c>
      <c r="E598" s="39" t="s">
        <v>222</v>
      </c>
      <c r="F598" s="39" t="s">
        <v>210</v>
      </c>
      <c r="G598" s="40" t="s">
        <v>260</v>
      </c>
      <c r="H598" s="40">
        <v>26167</v>
      </c>
      <c r="I598" s="39" t="s">
        <v>711</v>
      </c>
      <c r="J598" s="17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1</v>
      </c>
      <c r="R598" s="22">
        <v>0</v>
      </c>
      <c r="S598" s="22">
        <v>0</v>
      </c>
      <c r="T598" s="22"/>
      <c r="U598" s="22"/>
      <c r="V598" s="33">
        <v>4</v>
      </c>
      <c r="W598" s="18">
        <f t="shared" si="42"/>
        <v>1</v>
      </c>
      <c r="X598" s="19">
        <f t="shared" si="43"/>
        <v>0.25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/>
      <c r="AJ598" s="11"/>
      <c r="AK598" s="42">
        <v>0</v>
      </c>
      <c r="AL598" s="18">
        <f t="shared" si="44"/>
        <v>0</v>
      </c>
      <c r="AM598" s="19">
        <f t="shared" si="45"/>
        <v>0</v>
      </c>
    </row>
    <row r="599" spans="1:39" x14ac:dyDescent="0.3">
      <c r="A599" s="39" t="s">
        <v>222</v>
      </c>
      <c r="B599" s="39" t="s">
        <v>210</v>
      </c>
      <c r="C599" s="40">
        <v>871</v>
      </c>
      <c r="D599" s="39" t="s">
        <v>368</v>
      </c>
      <c r="E599" s="39" t="s">
        <v>222</v>
      </c>
      <c r="F599" s="39" t="s">
        <v>210</v>
      </c>
      <c r="G599" s="40" t="s">
        <v>260</v>
      </c>
      <c r="H599" s="40">
        <v>26168</v>
      </c>
      <c r="I599" s="39" t="s">
        <v>712</v>
      </c>
      <c r="J599" s="17">
        <v>0</v>
      </c>
      <c r="K599" s="22">
        <v>0</v>
      </c>
      <c r="L599" s="22">
        <v>0</v>
      </c>
      <c r="M599" s="22">
        <v>0</v>
      </c>
      <c r="N599" s="22">
        <v>1</v>
      </c>
      <c r="O599" s="22">
        <v>0</v>
      </c>
      <c r="P599" s="22">
        <v>0</v>
      </c>
      <c r="Q599" s="22">
        <v>1</v>
      </c>
      <c r="R599" s="22">
        <v>0</v>
      </c>
      <c r="S599" s="22">
        <v>0</v>
      </c>
      <c r="T599" s="22"/>
      <c r="U599" s="22"/>
      <c r="V599" s="33">
        <v>5</v>
      </c>
      <c r="W599" s="18">
        <f t="shared" si="42"/>
        <v>2</v>
      </c>
      <c r="X599" s="19">
        <f t="shared" si="43"/>
        <v>0.4</v>
      </c>
      <c r="Y599" s="11">
        <v>0</v>
      </c>
      <c r="Z599" s="11">
        <v>0</v>
      </c>
      <c r="AA599" s="11">
        <v>0</v>
      </c>
      <c r="AB599" s="11">
        <v>1</v>
      </c>
      <c r="AC599" s="11">
        <v>0</v>
      </c>
      <c r="AD599" s="11">
        <v>0</v>
      </c>
      <c r="AE599" s="11">
        <v>0</v>
      </c>
      <c r="AF599" s="11">
        <v>0</v>
      </c>
      <c r="AG599" s="11">
        <v>1</v>
      </c>
      <c r="AH599" s="11">
        <v>0</v>
      </c>
      <c r="AI599" s="11"/>
      <c r="AJ599" s="11"/>
      <c r="AK599" s="42">
        <v>0</v>
      </c>
      <c r="AL599" s="18">
        <f t="shared" si="44"/>
        <v>2</v>
      </c>
      <c r="AM599" s="19">
        <f t="shared" si="45"/>
        <v>0</v>
      </c>
    </row>
    <row r="600" spans="1:39" x14ac:dyDescent="0.3">
      <c r="A600" s="39" t="s">
        <v>0</v>
      </c>
      <c r="B600" s="39" t="s">
        <v>124</v>
      </c>
      <c r="C600" s="40">
        <v>0</v>
      </c>
      <c r="D600" s="39" t="s">
        <v>481</v>
      </c>
      <c r="E600" s="39" t="s">
        <v>256</v>
      </c>
      <c r="F600" s="39" t="s">
        <v>254</v>
      </c>
      <c r="G600" s="40" t="s">
        <v>262</v>
      </c>
      <c r="H600" s="40">
        <v>26281</v>
      </c>
      <c r="I600" s="39" t="s">
        <v>713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/>
      <c r="U600" s="22"/>
      <c r="V600" s="33">
        <v>0</v>
      </c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/>
      <c r="AJ600" s="11"/>
      <c r="AK600" s="42">
        <v>0</v>
      </c>
      <c r="AL600" s="18">
        <f t="shared" si="44"/>
        <v>0</v>
      </c>
      <c r="AM600" s="19">
        <f t="shared" si="45"/>
        <v>0</v>
      </c>
    </row>
    <row r="601" spans="1:39" x14ac:dyDescent="0.3">
      <c r="A601" s="39" t="s">
        <v>248</v>
      </c>
      <c r="B601" s="39" t="s">
        <v>64</v>
      </c>
      <c r="C601" s="40">
        <v>1391</v>
      </c>
      <c r="D601" s="39" t="s">
        <v>381</v>
      </c>
      <c r="E601" s="39" t="s">
        <v>248</v>
      </c>
      <c r="F601" s="39" t="s">
        <v>64</v>
      </c>
      <c r="G601" s="40" t="s">
        <v>260</v>
      </c>
      <c r="H601" s="40">
        <v>26287</v>
      </c>
      <c r="I601" s="39" t="s">
        <v>714</v>
      </c>
      <c r="J601" s="17">
        <v>0</v>
      </c>
      <c r="K601" s="22">
        <v>0</v>
      </c>
      <c r="L601" s="22">
        <v>0</v>
      </c>
      <c r="M601" s="22">
        <v>0</v>
      </c>
      <c r="N601" s="22">
        <v>2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/>
      <c r="U601" s="22"/>
      <c r="V601" s="33">
        <v>5</v>
      </c>
      <c r="W601" s="18">
        <f t="shared" si="42"/>
        <v>2</v>
      </c>
      <c r="X601" s="19">
        <f t="shared" si="43"/>
        <v>0.4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/>
      <c r="AJ601" s="11"/>
      <c r="AK601" s="42">
        <v>0</v>
      </c>
      <c r="AL601" s="18">
        <f t="shared" si="44"/>
        <v>0</v>
      </c>
      <c r="AM601" s="19">
        <f t="shared" si="45"/>
        <v>0</v>
      </c>
    </row>
    <row r="602" spans="1:39" x14ac:dyDescent="0.3">
      <c r="A602" s="39" t="s">
        <v>0</v>
      </c>
      <c r="B602" s="39" t="s">
        <v>14</v>
      </c>
      <c r="C602" s="40">
        <v>0</v>
      </c>
      <c r="D602" s="39" t="s">
        <v>481</v>
      </c>
      <c r="E602" s="39" t="s">
        <v>256</v>
      </c>
      <c r="F602" s="39" t="s">
        <v>254</v>
      </c>
      <c r="G602" s="40" t="s">
        <v>280</v>
      </c>
      <c r="H602" s="40">
        <v>26289</v>
      </c>
      <c r="I602" s="39" t="s">
        <v>715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/>
      <c r="U602" s="22"/>
      <c r="V602" s="33">
        <v>0</v>
      </c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/>
      <c r="AJ602" s="11"/>
      <c r="AK602" s="42">
        <v>0</v>
      </c>
      <c r="AL602" s="18">
        <f t="shared" si="44"/>
        <v>0</v>
      </c>
      <c r="AM602" s="19">
        <f t="shared" si="45"/>
        <v>0</v>
      </c>
    </row>
    <row r="603" spans="1:39" x14ac:dyDescent="0.3">
      <c r="A603" s="39" t="s">
        <v>0</v>
      </c>
      <c r="B603" s="39" t="s">
        <v>124</v>
      </c>
      <c r="C603" s="40">
        <v>0</v>
      </c>
      <c r="D603" s="39" t="s">
        <v>481</v>
      </c>
      <c r="E603" s="39" t="s">
        <v>256</v>
      </c>
      <c r="F603" s="39" t="s">
        <v>254</v>
      </c>
      <c r="G603" s="40" t="s">
        <v>262</v>
      </c>
      <c r="H603" s="40">
        <v>26291</v>
      </c>
      <c r="I603" s="39" t="s">
        <v>716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/>
      <c r="U603" s="22"/>
      <c r="V603" s="33">
        <v>0</v>
      </c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/>
      <c r="AJ603" s="11"/>
      <c r="AK603" s="42">
        <v>0</v>
      </c>
      <c r="AL603" s="18">
        <f t="shared" si="44"/>
        <v>0</v>
      </c>
      <c r="AM603" s="19">
        <f t="shared" si="45"/>
        <v>0</v>
      </c>
    </row>
    <row r="604" spans="1:39" x14ac:dyDescent="0.3">
      <c r="A604" s="39" t="s">
        <v>0</v>
      </c>
      <c r="B604" s="39" t="s">
        <v>50</v>
      </c>
      <c r="C604" s="40">
        <v>0</v>
      </c>
      <c r="D604" s="39" t="s">
        <v>481</v>
      </c>
      <c r="E604" s="39" t="s">
        <v>256</v>
      </c>
      <c r="F604" s="39" t="s">
        <v>254</v>
      </c>
      <c r="G604" s="40" t="s">
        <v>280</v>
      </c>
      <c r="H604" s="40">
        <v>26292</v>
      </c>
      <c r="I604" s="39" t="s">
        <v>717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/>
      <c r="U604" s="22"/>
      <c r="V604" s="33">
        <v>0</v>
      </c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/>
      <c r="AJ604" s="11"/>
      <c r="AK604" s="42">
        <v>0</v>
      </c>
      <c r="AL604" s="18">
        <f t="shared" si="44"/>
        <v>0</v>
      </c>
      <c r="AM604" s="19">
        <f t="shared" si="45"/>
        <v>0</v>
      </c>
    </row>
    <row r="605" spans="1:39" x14ac:dyDescent="0.3">
      <c r="A605" s="39" t="s">
        <v>28</v>
      </c>
      <c r="B605" s="39" t="s">
        <v>107</v>
      </c>
      <c r="C605" s="40">
        <v>1672</v>
      </c>
      <c r="D605" s="39" t="s">
        <v>346</v>
      </c>
      <c r="E605" s="39" t="s">
        <v>28</v>
      </c>
      <c r="F605" s="39" t="s">
        <v>29</v>
      </c>
      <c r="G605" s="40" t="s">
        <v>260</v>
      </c>
      <c r="H605" s="40">
        <v>26297</v>
      </c>
      <c r="I605" s="39" t="s">
        <v>718</v>
      </c>
      <c r="J605" s="17">
        <v>0</v>
      </c>
      <c r="K605" s="22">
        <v>0</v>
      </c>
      <c r="L605" s="22">
        <v>0</v>
      </c>
      <c r="M605" s="22">
        <v>0</v>
      </c>
      <c r="N605" s="22">
        <v>2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/>
      <c r="U605" s="22"/>
      <c r="V605" s="33">
        <v>21</v>
      </c>
      <c r="W605" s="18">
        <f t="shared" si="42"/>
        <v>2</v>
      </c>
      <c r="X605" s="19">
        <f t="shared" si="43"/>
        <v>9.5238095238095233E-2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1</v>
      </c>
      <c r="AI605" s="11"/>
      <c r="AJ605" s="11"/>
      <c r="AK605" s="42">
        <v>0</v>
      </c>
      <c r="AL605" s="18">
        <f t="shared" si="44"/>
        <v>1</v>
      </c>
      <c r="AM605" s="19">
        <f t="shared" si="45"/>
        <v>0</v>
      </c>
    </row>
    <row r="606" spans="1:39" x14ac:dyDescent="0.3">
      <c r="A606" s="39" t="s">
        <v>28</v>
      </c>
      <c r="B606" s="39" t="s">
        <v>105</v>
      </c>
      <c r="C606" s="40">
        <v>1672</v>
      </c>
      <c r="D606" s="39" t="s">
        <v>346</v>
      </c>
      <c r="E606" s="39" t="s">
        <v>28</v>
      </c>
      <c r="F606" s="39" t="s">
        <v>105</v>
      </c>
      <c r="G606" s="40" t="s">
        <v>260</v>
      </c>
      <c r="H606" s="40">
        <v>26298</v>
      </c>
      <c r="I606" s="39" t="s">
        <v>719</v>
      </c>
      <c r="J606" s="17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/>
      <c r="U606" s="22"/>
      <c r="V606" s="33">
        <v>22</v>
      </c>
      <c r="W606" s="18">
        <f t="shared" si="42"/>
        <v>0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/>
      <c r="AJ606" s="11"/>
      <c r="AK606" s="42">
        <v>0</v>
      </c>
      <c r="AL606" s="18">
        <f t="shared" si="44"/>
        <v>0</v>
      </c>
      <c r="AM606" s="19">
        <f t="shared" si="45"/>
        <v>0</v>
      </c>
    </row>
    <row r="607" spans="1:39" x14ac:dyDescent="0.3">
      <c r="A607" s="39" t="s">
        <v>0</v>
      </c>
      <c r="B607" s="39" t="s">
        <v>50</v>
      </c>
      <c r="C607" s="40">
        <v>0</v>
      </c>
      <c r="D607" s="39" t="s">
        <v>481</v>
      </c>
      <c r="E607" s="39" t="s">
        <v>256</v>
      </c>
      <c r="F607" s="39" t="s">
        <v>254</v>
      </c>
      <c r="G607" s="40" t="s">
        <v>280</v>
      </c>
      <c r="H607" s="40">
        <v>26309</v>
      </c>
      <c r="I607" s="39" t="s">
        <v>720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/>
      <c r="U607" s="22"/>
      <c r="V607" s="33">
        <v>0</v>
      </c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/>
      <c r="AJ607" s="11"/>
      <c r="AK607" s="42">
        <v>0</v>
      </c>
      <c r="AL607" s="18">
        <f t="shared" si="44"/>
        <v>0</v>
      </c>
      <c r="AM607" s="19">
        <f t="shared" si="45"/>
        <v>0</v>
      </c>
    </row>
    <row r="608" spans="1:39" x14ac:dyDescent="0.3">
      <c r="A608" s="39" t="s">
        <v>99</v>
      </c>
      <c r="B608" s="39" t="s">
        <v>98</v>
      </c>
      <c r="C608" s="40">
        <v>1714</v>
      </c>
      <c r="D608" s="39" t="s">
        <v>314</v>
      </c>
      <c r="E608" s="39" t="s">
        <v>99</v>
      </c>
      <c r="F608" s="39" t="s">
        <v>98</v>
      </c>
      <c r="G608" s="40" t="s">
        <v>260</v>
      </c>
      <c r="H608" s="40">
        <v>26374</v>
      </c>
      <c r="I608" s="39" t="s">
        <v>721</v>
      </c>
      <c r="J608" s="17">
        <v>0</v>
      </c>
      <c r="K608" s="22">
        <v>0</v>
      </c>
      <c r="L608" s="22">
        <v>0</v>
      </c>
      <c r="M608" s="22">
        <v>0</v>
      </c>
      <c r="N608" s="22">
        <v>9</v>
      </c>
      <c r="O608" s="22">
        <v>1</v>
      </c>
      <c r="P608" s="22">
        <v>0</v>
      </c>
      <c r="Q608" s="22">
        <v>0</v>
      </c>
      <c r="R608" s="22">
        <v>0</v>
      </c>
      <c r="S608" s="22">
        <v>0</v>
      </c>
      <c r="T608" s="22"/>
      <c r="U608" s="22"/>
      <c r="V608" s="33">
        <v>16</v>
      </c>
      <c r="W608" s="18">
        <f t="shared" si="42"/>
        <v>10</v>
      </c>
      <c r="X608" s="19">
        <f t="shared" si="43"/>
        <v>0.625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/>
      <c r="AJ608" s="11"/>
      <c r="AK608" s="42">
        <v>0</v>
      </c>
      <c r="AL608" s="18">
        <f t="shared" si="44"/>
        <v>0</v>
      </c>
      <c r="AM608" s="19">
        <f t="shared" si="45"/>
        <v>0</v>
      </c>
    </row>
    <row r="609" spans="1:39" x14ac:dyDescent="0.3">
      <c r="A609" s="39" t="s">
        <v>0</v>
      </c>
      <c r="B609" s="39" t="s">
        <v>50</v>
      </c>
      <c r="C609" s="40">
        <v>0</v>
      </c>
      <c r="D609" s="39" t="s">
        <v>481</v>
      </c>
      <c r="E609" s="39" t="s">
        <v>256</v>
      </c>
      <c r="F609" s="39" t="s">
        <v>254</v>
      </c>
      <c r="G609" s="40" t="s">
        <v>280</v>
      </c>
      <c r="H609" s="40">
        <v>26390</v>
      </c>
      <c r="I609" s="39" t="s">
        <v>722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/>
      <c r="U609" s="22"/>
      <c r="V609" s="33">
        <v>0</v>
      </c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/>
      <c r="AJ609" s="11"/>
      <c r="AK609" s="42">
        <v>0</v>
      </c>
      <c r="AL609" s="18">
        <f t="shared" si="44"/>
        <v>0</v>
      </c>
      <c r="AM609" s="19">
        <f t="shared" si="45"/>
        <v>0</v>
      </c>
    </row>
    <row r="610" spans="1:39" x14ac:dyDescent="0.3">
      <c r="A610" s="39" t="s">
        <v>28</v>
      </c>
      <c r="B610" s="39" t="s">
        <v>29</v>
      </c>
      <c r="C610" s="40">
        <v>1672</v>
      </c>
      <c r="D610" s="39" t="s">
        <v>346</v>
      </c>
      <c r="E610" s="39" t="s">
        <v>28</v>
      </c>
      <c r="F610" s="39" t="s">
        <v>29</v>
      </c>
      <c r="G610" s="40" t="s">
        <v>260</v>
      </c>
      <c r="H610" s="40">
        <v>26486</v>
      </c>
      <c r="I610" s="39" t="s">
        <v>723</v>
      </c>
      <c r="J610" s="17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1</v>
      </c>
      <c r="Q610" s="22">
        <v>0</v>
      </c>
      <c r="R610" s="22">
        <v>0</v>
      </c>
      <c r="S610" s="22">
        <v>0</v>
      </c>
      <c r="T610" s="22"/>
      <c r="U610" s="22"/>
      <c r="V610" s="33">
        <v>21</v>
      </c>
      <c r="W610" s="18">
        <f t="shared" si="42"/>
        <v>1</v>
      </c>
      <c r="X610" s="19">
        <f t="shared" si="43"/>
        <v>4.7619047619047616E-2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/>
      <c r="AJ610" s="11"/>
      <c r="AK610" s="42">
        <v>0</v>
      </c>
      <c r="AL610" s="18">
        <f t="shared" si="44"/>
        <v>0</v>
      </c>
      <c r="AM610" s="19">
        <f t="shared" si="45"/>
        <v>0</v>
      </c>
    </row>
    <row r="611" spans="1:39" x14ac:dyDescent="0.3">
      <c r="A611" s="39" t="s">
        <v>28</v>
      </c>
      <c r="B611" s="39" t="s">
        <v>29</v>
      </c>
      <c r="C611" s="40">
        <v>1672</v>
      </c>
      <c r="D611" s="39" t="s">
        <v>346</v>
      </c>
      <c r="E611" s="39" t="s">
        <v>28</v>
      </c>
      <c r="F611" s="39" t="s">
        <v>29</v>
      </c>
      <c r="G611" s="40" t="s">
        <v>260</v>
      </c>
      <c r="H611" s="40">
        <v>26487</v>
      </c>
      <c r="I611" s="39" t="s">
        <v>724</v>
      </c>
      <c r="J611" s="17">
        <v>1</v>
      </c>
      <c r="K611" s="22">
        <v>0</v>
      </c>
      <c r="L611" s="22">
        <v>0</v>
      </c>
      <c r="M611" s="22">
        <v>1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/>
      <c r="U611" s="22"/>
      <c r="V611" s="33">
        <v>20</v>
      </c>
      <c r="W611" s="18">
        <f t="shared" si="42"/>
        <v>2</v>
      </c>
      <c r="X611" s="19">
        <f t="shared" si="43"/>
        <v>0.1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/>
      <c r="AJ611" s="11"/>
      <c r="AK611" s="42">
        <v>0</v>
      </c>
      <c r="AL611" s="18">
        <f t="shared" si="44"/>
        <v>0</v>
      </c>
      <c r="AM611" s="19">
        <f t="shared" si="45"/>
        <v>0</v>
      </c>
    </row>
    <row r="612" spans="1:39" x14ac:dyDescent="0.3">
      <c r="A612" s="39" t="s">
        <v>28</v>
      </c>
      <c r="B612" s="39" t="s">
        <v>166</v>
      </c>
      <c r="C612" s="40">
        <v>1672</v>
      </c>
      <c r="D612" s="39" t="s">
        <v>346</v>
      </c>
      <c r="E612" s="39" t="s">
        <v>28</v>
      </c>
      <c r="F612" s="39" t="s">
        <v>166</v>
      </c>
      <c r="G612" s="40" t="s">
        <v>260</v>
      </c>
      <c r="H612" s="40">
        <v>26488</v>
      </c>
      <c r="I612" s="39" t="s">
        <v>725</v>
      </c>
      <c r="J612" s="17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/>
      <c r="U612" s="22"/>
      <c r="V612" s="33">
        <v>19</v>
      </c>
      <c r="W612" s="18">
        <f t="shared" si="42"/>
        <v>0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/>
      <c r="AJ612" s="11"/>
      <c r="AK612" s="42">
        <v>0</v>
      </c>
      <c r="AL612" s="18">
        <f t="shared" si="44"/>
        <v>0</v>
      </c>
      <c r="AM612" s="19">
        <f t="shared" si="45"/>
        <v>0</v>
      </c>
    </row>
    <row r="613" spans="1:39" x14ac:dyDescent="0.3">
      <c r="A613" s="39" t="s">
        <v>28</v>
      </c>
      <c r="B613" s="39" t="s">
        <v>29</v>
      </c>
      <c r="C613" s="40">
        <v>1672</v>
      </c>
      <c r="D613" s="39" t="s">
        <v>346</v>
      </c>
      <c r="E613" s="39" t="s">
        <v>28</v>
      </c>
      <c r="F613" s="39" t="s">
        <v>29</v>
      </c>
      <c r="G613" s="40" t="s">
        <v>260</v>
      </c>
      <c r="H613" s="40">
        <v>26489</v>
      </c>
      <c r="I613" s="39" t="s">
        <v>726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/>
      <c r="U613" s="22"/>
      <c r="V613" s="33">
        <v>20</v>
      </c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1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/>
      <c r="AJ613" s="11"/>
      <c r="AK613" s="42">
        <v>0.5</v>
      </c>
      <c r="AL613" s="18">
        <f t="shared" si="44"/>
        <v>1</v>
      </c>
      <c r="AM613" s="19">
        <f t="shared" si="45"/>
        <v>2</v>
      </c>
    </row>
    <row r="614" spans="1:39" x14ac:dyDescent="0.3">
      <c r="A614" s="39" t="s">
        <v>28</v>
      </c>
      <c r="B614" s="39" t="s">
        <v>52</v>
      </c>
      <c r="C614" s="40">
        <v>1672</v>
      </c>
      <c r="D614" s="39" t="s">
        <v>346</v>
      </c>
      <c r="E614" s="39" t="s">
        <v>28</v>
      </c>
      <c r="F614" s="39" t="s">
        <v>29</v>
      </c>
      <c r="G614" s="40" t="s">
        <v>260</v>
      </c>
      <c r="H614" s="40">
        <v>26490</v>
      </c>
      <c r="I614" s="39" t="s">
        <v>727</v>
      </c>
      <c r="J614" s="17">
        <v>0</v>
      </c>
      <c r="K614" s="22">
        <v>0</v>
      </c>
      <c r="L614" s="22">
        <v>3</v>
      </c>
      <c r="M614" s="22">
        <v>3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/>
      <c r="U614" s="22"/>
      <c r="V614" s="33">
        <v>17</v>
      </c>
      <c r="W614" s="18">
        <f t="shared" si="42"/>
        <v>6</v>
      </c>
      <c r="X614" s="19">
        <f t="shared" si="43"/>
        <v>0.35294117647058826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/>
      <c r="AJ614" s="11"/>
      <c r="AK614" s="42">
        <v>0</v>
      </c>
      <c r="AL614" s="18">
        <f t="shared" si="44"/>
        <v>0</v>
      </c>
      <c r="AM614" s="19">
        <f t="shared" si="45"/>
        <v>0</v>
      </c>
    </row>
    <row r="615" spans="1:39" x14ac:dyDescent="0.3">
      <c r="A615" s="39" t="s">
        <v>28</v>
      </c>
      <c r="B615" s="39" t="s">
        <v>29</v>
      </c>
      <c r="C615" s="40">
        <v>1672</v>
      </c>
      <c r="D615" s="39" t="s">
        <v>346</v>
      </c>
      <c r="E615" s="39" t="s">
        <v>28</v>
      </c>
      <c r="F615" s="39" t="s">
        <v>29</v>
      </c>
      <c r="G615" s="40" t="s">
        <v>260</v>
      </c>
      <c r="H615" s="40">
        <v>26496</v>
      </c>
      <c r="I615" s="39" t="s">
        <v>728</v>
      </c>
      <c r="J615" s="17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/>
      <c r="U615" s="22"/>
      <c r="V615" s="33">
        <v>19</v>
      </c>
      <c r="W615" s="18">
        <f t="shared" si="42"/>
        <v>0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/>
      <c r="AJ615" s="11"/>
      <c r="AK615" s="42">
        <v>0.5</v>
      </c>
      <c r="AL615" s="18">
        <f t="shared" si="44"/>
        <v>0</v>
      </c>
      <c r="AM615" s="19">
        <f t="shared" si="45"/>
        <v>0</v>
      </c>
    </row>
    <row r="616" spans="1:39" x14ac:dyDescent="0.3">
      <c r="A616" s="39" t="s">
        <v>222</v>
      </c>
      <c r="B616" s="39" t="s">
        <v>210</v>
      </c>
      <c r="C616" s="40">
        <v>0</v>
      </c>
      <c r="D616" s="39" t="s">
        <v>481</v>
      </c>
      <c r="E616" s="39" t="s">
        <v>256</v>
      </c>
      <c r="F616" s="39" t="s">
        <v>254</v>
      </c>
      <c r="G616" s="40" t="s">
        <v>483</v>
      </c>
      <c r="H616" s="40">
        <v>26505</v>
      </c>
      <c r="I616" s="39" t="s">
        <v>729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/>
      <c r="U616" s="22"/>
      <c r="V616" s="33">
        <v>0</v>
      </c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/>
      <c r="AJ616" s="11"/>
      <c r="AK616" s="42">
        <v>0</v>
      </c>
      <c r="AL616" s="18">
        <f t="shared" si="44"/>
        <v>0</v>
      </c>
      <c r="AM616" s="19">
        <f t="shared" si="45"/>
        <v>0</v>
      </c>
    </row>
    <row r="617" spans="1:39" x14ac:dyDescent="0.3">
      <c r="A617" s="39" t="s">
        <v>0</v>
      </c>
      <c r="B617" s="39" t="s">
        <v>14</v>
      </c>
      <c r="C617" s="40">
        <v>0</v>
      </c>
      <c r="D617" s="39" t="s">
        <v>481</v>
      </c>
      <c r="E617" s="39" t="s">
        <v>256</v>
      </c>
      <c r="F617" s="39" t="s">
        <v>254</v>
      </c>
      <c r="G617" s="40" t="s">
        <v>483</v>
      </c>
      <c r="H617" s="40">
        <v>26602</v>
      </c>
      <c r="I617" s="39" t="s">
        <v>730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/>
      <c r="U617" s="22"/>
      <c r="V617" s="33">
        <v>0</v>
      </c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/>
      <c r="AJ617" s="11"/>
      <c r="AK617" s="42">
        <v>0</v>
      </c>
      <c r="AL617" s="18">
        <f t="shared" si="44"/>
        <v>0</v>
      </c>
      <c r="AM617" s="19">
        <f t="shared" si="45"/>
        <v>0</v>
      </c>
    </row>
    <row r="618" spans="1:39" x14ac:dyDescent="0.3">
      <c r="A618" s="39" t="s">
        <v>99</v>
      </c>
      <c r="B618" s="39" t="s">
        <v>98</v>
      </c>
      <c r="C618" s="40">
        <v>1714</v>
      </c>
      <c r="D618" s="39" t="s">
        <v>314</v>
      </c>
      <c r="E618" s="39" t="s">
        <v>99</v>
      </c>
      <c r="F618" s="39" t="s">
        <v>98</v>
      </c>
      <c r="G618" s="40" t="s">
        <v>260</v>
      </c>
      <c r="H618" s="40">
        <v>26611</v>
      </c>
      <c r="I618" s="39" t="s">
        <v>731</v>
      </c>
      <c r="J618" s="17">
        <v>1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/>
      <c r="U618" s="22"/>
      <c r="V618" s="33">
        <v>16</v>
      </c>
      <c r="W618" s="18">
        <f t="shared" si="42"/>
        <v>1</v>
      </c>
      <c r="X618" s="19">
        <f t="shared" si="43"/>
        <v>6.25E-2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/>
      <c r="AJ618" s="11"/>
      <c r="AK618" s="42">
        <v>0</v>
      </c>
      <c r="AL618" s="18">
        <f t="shared" si="44"/>
        <v>0</v>
      </c>
      <c r="AM618" s="19">
        <f t="shared" si="45"/>
        <v>0</v>
      </c>
    </row>
    <row r="619" spans="1:39" x14ac:dyDescent="0.3">
      <c r="A619" s="39" t="s">
        <v>0</v>
      </c>
      <c r="B619" s="39" t="s">
        <v>50</v>
      </c>
      <c r="C619" s="40">
        <v>0</v>
      </c>
      <c r="D619" s="39" t="s">
        <v>481</v>
      </c>
      <c r="E619" s="39" t="s">
        <v>256</v>
      </c>
      <c r="F619" s="39" t="s">
        <v>254</v>
      </c>
      <c r="G619" s="40" t="s">
        <v>280</v>
      </c>
      <c r="H619" s="40">
        <v>26626</v>
      </c>
      <c r="I619" s="39" t="s">
        <v>732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/>
      <c r="U619" s="22"/>
      <c r="V619" s="33">
        <v>0</v>
      </c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/>
      <c r="AJ619" s="11"/>
      <c r="AK619" s="42">
        <v>0</v>
      </c>
      <c r="AL619" s="18">
        <f t="shared" si="44"/>
        <v>0</v>
      </c>
      <c r="AM619" s="19">
        <f t="shared" si="45"/>
        <v>0</v>
      </c>
    </row>
    <row r="620" spans="1:39" x14ac:dyDescent="0.3">
      <c r="A620" s="39" t="s">
        <v>99</v>
      </c>
      <c r="B620" s="39" t="s">
        <v>178</v>
      </c>
      <c r="C620" s="40">
        <v>1714</v>
      </c>
      <c r="D620" s="39" t="s">
        <v>314</v>
      </c>
      <c r="E620" s="39" t="s">
        <v>99</v>
      </c>
      <c r="F620" s="39" t="s">
        <v>180</v>
      </c>
      <c r="G620" s="40" t="s">
        <v>260</v>
      </c>
      <c r="H620" s="40">
        <v>26631</v>
      </c>
      <c r="I620" s="39" t="s">
        <v>733</v>
      </c>
      <c r="J620" s="17">
        <v>0</v>
      </c>
      <c r="K620" s="22">
        <v>1</v>
      </c>
      <c r="L620" s="22">
        <v>2</v>
      </c>
      <c r="M620" s="22">
        <v>0</v>
      </c>
      <c r="N620" s="22">
        <v>2</v>
      </c>
      <c r="O620" s="22">
        <v>3</v>
      </c>
      <c r="P620" s="22">
        <v>0</v>
      </c>
      <c r="Q620" s="22">
        <v>5</v>
      </c>
      <c r="R620" s="22">
        <v>2</v>
      </c>
      <c r="S620" s="22">
        <v>0</v>
      </c>
      <c r="T620" s="22"/>
      <c r="U620" s="22"/>
      <c r="V620" s="33">
        <v>5</v>
      </c>
      <c r="W620" s="18">
        <f t="shared" si="42"/>
        <v>15</v>
      </c>
      <c r="X620" s="19">
        <f t="shared" si="43"/>
        <v>3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/>
      <c r="AJ620" s="11"/>
      <c r="AK620" s="42">
        <v>0</v>
      </c>
      <c r="AL620" s="18">
        <f t="shared" si="44"/>
        <v>0</v>
      </c>
      <c r="AM620" s="19">
        <f t="shared" si="45"/>
        <v>0</v>
      </c>
    </row>
    <row r="621" spans="1:39" x14ac:dyDescent="0.3">
      <c r="A621" s="39" t="s">
        <v>222</v>
      </c>
      <c r="B621" s="39" t="s">
        <v>210</v>
      </c>
      <c r="C621" s="40">
        <v>871</v>
      </c>
      <c r="D621" s="39" t="s">
        <v>368</v>
      </c>
      <c r="E621" s="39" t="s">
        <v>222</v>
      </c>
      <c r="F621" s="39" t="s">
        <v>210</v>
      </c>
      <c r="G621" s="40" t="s">
        <v>260</v>
      </c>
      <c r="H621" s="40">
        <v>26697</v>
      </c>
      <c r="I621" s="39" t="s">
        <v>734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1</v>
      </c>
      <c r="R621" s="22">
        <v>0</v>
      </c>
      <c r="S621" s="22">
        <v>0</v>
      </c>
      <c r="T621" s="22"/>
      <c r="U621" s="22"/>
      <c r="V621" s="33">
        <v>5</v>
      </c>
      <c r="W621" s="18">
        <f t="shared" si="42"/>
        <v>1</v>
      </c>
      <c r="X621" s="19">
        <f t="shared" si="43"/>
        <v>0.2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/>
      <c r="AJ621" s="11"/>
      <c r="AK621" s="42">
        <v>0</v>
      </c>
      <c r="AL621" s="18">
        <f t="shared" si="44"/>
        <v>0</v>
      </c>
      <c r="AM621" s="19">
        <f t="shared" si="45"/>
        <v>0</v>
      </c>
    </row>
    <row r="622" spans="1:39" x14ac:dyDescent="0.3">
      <c r="A622" s="39" t="s">
        <v>248</v>
      </c>
      <c r="B622" s="39" t="s">
        <v>64</v>
      </c>
      <c r="C622" s="40">
        <v>1391</v>
      </c>
      <c r="D622" s="39" t="s">
        <v>381</v>
      </c>
      <c r="E622" s="39" t="s">
        <v>248</v>
      </c>
      <c r="F622" s="39" t="s">
        <v>64</v>
      </c>
      <c r="G622" s="40" t="s">
        <v>260</v>
      </c>
      <c r="H622" s="40">
        <v>26740</v>
      </c>
      <c r="I622" s="39" t="s">
        <v>735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/>
      <c r="U622" s="22"/>
      <c r="V622" s="33">
        <v>6</v>
      </c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/>
      <c r="AJ622" s="11"/>
      <c r="AK622" s="42">
        <v>0</v>
      </c>
      <c r="AL622" s="18">
        <f t="shared" si="44"/>
        <v>0</v>
      </c>
      <c r="AM622" s="19">
        <f t="shared" si="45"/>
        <v>0</v>
      </c>
    </row>
    <row r="623" spans="1:39" x14ac:dyDescent="0.3">
      <c r="A623" s="39" t="s">
        <v>248</v>
      </c>
      <c r="B623" s="39" t="s">
        <v>64</v>
      </c>
      <c r="C623" s="40">
        <v>1391</v>
      </c>
      <c r="D623" s="39" t="s">
        <v>381</v>
      </c>
      <c r="E623" s="39" t="s">
        <v>248</v>
      </c>
      <c r="F623" s="39" t="s">
        <v>64</v>
      </c>
      <c r="G623" s="40" t="s">
        <v>260</v>
      </c>
      <c r="H623" s="40">
        <v>26741</v>
      </c>
      <c r="I623" s="39" t="s">
        <v>736</v>
      </c>
      <c r="J623" s="17">
        <v>1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2</v>
      </c>
      <c r="Q623" s="22">
        <v>2</v>
      </c>
      <c r="R623" s="22">
        <v>0</v>
      </c>
      <c r="S623" s="22">
        <v>0</v>
      </c>
      <c r="T623" s="22"/>
      <c r="U623" s="22"/>
      <c r="V623" s="33">
        <v>6</v>
      </c>
      <c r="W623" s="18">
        <f t="shared" si="42"/>
        <v>5</v>
      </c>
      <c r="X623" s="19">
        <f t="shared" si="43"/>
        <v>0.83333333333333337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/>
      <c r="AJ623" s="11"/>
      <c r="AK623" s="42">
        <v>0.5</v>
      </c>
      <c r="AL623" s="18">
        <f t="shared" si="44"/>
        <v>0</v>
      </c>
      <c r="AM623" s="19">
        <f t="shared" si="45"/>
        <v>0</v>
      </c>
    </row>
    <row r="624" spans="1:39" x14ac:dyDescent="0.3">
      <c r="A624" s="39" t="s">
        <v>222</v>
      </c>
      <c r="B624" s="39" t="s">
        <v>55</v>
      </c>
      <c r="C624" s="40">
        <v>871</v>
      </c>
      <c r="D624" s="39" t="s">
        <v>368</v>
      </c>
      <c r="E624" s="39" t="s">
        <v>222</v>
      </c>
      <c r="F624" s="39" t="s">
        <v>55</v>
      </c>
      <c r="G624" s="40" t="s">
        <v>260</v>
      </c>
      <c r="H624" s="40">
        <v>26774</v>
      </c>
      <c r="I624" s="39" t="s">
        <v>737</v>
      </c>
      <c r="J624" s="17">
        <v>0</v>
      </c>
      <c r="K624" s="22">
        <v>1</v>
      </c>
      <c r="L624" s="22">
        <v>0</v>
      </c>
      <c r="M624" s="22">
        <v>0</v>
      </c>
      <c r="N624" s="22">
        <v>0</v>
      </c>
      <c r="O624" s="22">
        <v>0</v>
      </c>
      <c r="P624" s="22">
        <v>1</v>
      </c>
      <c r="Q624" s="22">
        <v>0</v>
      </c>
      <c r="R624" s="22">
        <v>1</v>
      </c>
      <c r="S624" s="22">
        <v>1</v>
      </c>
      <c r="T624" s="22"/>
      <c r="U624" s="22"/>
      <c r="V624" s="33">
        <v>7</v>
      </c>
      <c r="W624" s="18">
        <f t="shared" si="42"/>
        <v>4</v>
      </c>
      <c r="X624" s="19">
        <f t="shared" si="43"/>
        <v>0.5714285714285714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1</v>
      </c>
      <c r="AH624" s="11">
        <v>0</v>
      </c>
      <c r="AI624" s="11"/>
      <c r="AJ624" s="11"/>
      <c r="AK624" s="42">
        <v>0</v>
      </c>
      <c r="AL624" s="18">
        <f t="shared" si="44"/>
        <v>1</v>
      </c>
      <c r="AM624" s="19">
        <f t="shared" si="45"/>
        <v>0</v>
      </c>
    </row>
    <row r="625" spans="1:39" x14ac:dyDescent="0.3">
      <c r="A625" s="39" t="s">
        <v>99</v>
      </c>
      <c r="B625" s="39" t="s">
        <v>178</v>
      </c>
      <c r="C625" s="40">
        <v>1714</v>
      </c>
      <c r="D625" s="39" t="s">
        <v>314</v>
      </c>
      <c r="E625" s="39" t="s">
        <v>99</v>
      </c>
      <c r="F625" s="39" t="s">
        <v>180</v>
      </c>
      <c r="G625" s="40" t="s">
        <v>260</v>
      </c>
      <c r="H625" s="40">
        <v>26839</v>
      </c>
      <c r="I625" s="39" t="s">
        <v>738</v>
      </c>
      <c r="J625" s="17">
        <v>0</v>
      </c>
      <c r="K625" s="22">
        <v>0</v>
      </c>
      <c r="L625" s="22">
        <v>0</v>
      </c>
      <c r="M625" s="22">
        <v>1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/>
      <c r="U625" s="22"/>
      <c r="V625" s="33">
        <v>6</v>
      </c>
      <c r="W625" s="18">
        <f t="shared" si="42"/>
        <v>1</v>
      </c>
      <c r="X625" s="19">
        <f t="shared" si="43"/>
        <v>0.16666666666666666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/>
      <c r="AJ625" s="11"/>
      <c r="AK625" s="42">
        <v>0.5</v>
      </c>
      <c r="AL625" s="18">
        <f t="shared" si="44"/>
        <v>0</v>
      </c>
      <c r="AM625" s="19">
        <f t="shared" si="45"/>
        <v>0</v>
      </c>
    </row>
    <row r="626" spans="1:39" x14ac:dyDescent="0.3">
      <c r="A626" s="39" t="s">
        <v>0</v>
      </c>
      <c r="B626" s="39" t="s">
        <v>148</v>
      </c>
      <c r="C626" s="40">
        <v>0</v>
      </c>
      <c r="D626" s="39" t="s">
        <v>481</v>
      </c>
      <c r="E626" s="39" t="s">
        <v>481</v>
      </c>
      <c r="F626" s="39" t="s">
        <v>481</v>
      </c>
      <c r="G626" s="40" t="s">
        <v>262</v>
      </c>
      <c r="H626" s="40">
        <v>26966</v>
      </c>
      <c r="I626" s="39" t="s">
        <v>739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/>
      <c r="U626" s="22"/>
      <c r="V626" s="33">
        <v>0</v>
      </c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/>
      <c r="AJ626" s="11"/>
      <c r="AK626" s="42">
        <v>0</v>
      </c>
      <c r="AL626" s="18">
        <f t="shared" si="44"/>
        <v>0</v>
      </c>
      <c r="AM626" s="19">
        <f t="shared" si="45"/>
        <v>0</v>
      </c>
    </row>
    <row r="627" spans="1:39" x14ac:dyDescent="0.3">
      <c r="A627" s="39" t="s">
        <v>0</v>
      </c>
      <c r="B627" s="39" t="s">
        <v>124</v>
      </c>
      <c r="C627" s="40">
        <v>0</v>
      </c>
      <c r="D627" s="39" t="s">
        <v>481</v>
      </c>
      <c r="E627" s="39" t="s">
        <v>256</v>
      </c>
      <c r="F627" s="39" t="s">
        <v>254</v>
      </c>
      <c r="G627" s="40" t="s">
        <v>280</v>
      </c>
      <c r="H627" s="40">
        <v>27056</v>
      </c>
      <c r="I627" s="39" t="s">
        <v>740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/>
      <c r="U627" s="22"/>
      <c r="V627" s="33">
        <v>0</v>
      </c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/>
      <c r="AJ627" s="11"/>
      <c r="AK627" s="42">
        <v>0</v>
      </c>
      <c r="AL627" s="18">
        <f t="shared" si="44"/>
        <v>0</v>
      </c>
      <c r="AM627" s="19">
        <f t="shared" si="45"/>
        <v>0</v>
      </c>
    </row>
    <row r="628" spans="1:39" x14ac:dyDescent="0.3">
      <c r="A628" s="39" t="s">
        <v>248</v>
      </c>
      <c r="B628" s="39" t="s">
        <v>13</v>
      </c>
      <c r="C628" s="40">
        <v>1391</v>
      </c>
      <c r="D628" s="39" t="s">
        <v>381</v>
      </c>
      <c r="E628" s="39" t="s">
        <v>248</v>
      </c>
      <c r="F628" s="39" t="s">
        <v>13</v>
      </c>
      <c r="G628" s="40" t="s">
        <v>262</v>
      </c>
      <c r="H628" s="40">
        <v>27082</v>
      </c>
      <c r="I628" s="39" t="s">
        <v>741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/>
      <c r="U628" s="22"/>
      <c r="V628" s="33">
        <v>0</v>
      </c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/>
      <c r="AJ628" s="11"/>
      <c r="AK628" s="42">
        <v>0</v>
      </c>
      <c r="AL628" s="18">
        <f t="shared" si="44"/>
        <v>0</v>
      </c>
      <c r="AM628" s="19">
        <f t="shared" si="45"/>
        <v>0</v>
      </c>
    </row>
    <row r="629" spans="1:39" x14ac:dyDescent="0.3">
      <c r="A629" s="39" t="s">
        <v>3</v>
      </c>
      <c r="B629" s="39" t="s">
        <v>205</v>
      </c>
      <c r="C629" s="40">
        <v>0</v>
      </c>
      <c r="D629" s="39" t="s">
        <v>481</v>
      </c>
      <c r="E629" s="39" t="s">
        <v>256</v>
      </c>
      <c r="F629" s="39" t="s">
        <v>254</v>
      </c>
      <c r="G629" s="40" t="s">
        <v>280</v>
      </c>
      <c r="H629" s="40">
        <v>27183</v>
      </c>
      <c r="I629" s="39" t="s">
        <v>742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/>
      <c r="U629" s="22"/>
      <c r="V629" s="33">
        <v>0</v>
      </c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/>
      <c r="AJ629" s="11"/>
      <c r="AK629" s="42">
        <v>0</v>
      </c>
      <c r="AL629" s="18">
        <f t="shared" si="44"/>
        <v>0</v>
      </c>
      <c r="AM629" s="19">
        <f t="shared" si="45"/>
        <v>0</v>
      </c>
    </row>
    <row r="630" spans="1:39" x14ac:dyDescent="0.3">
      <c r="A630" s="39" t="s">
        <v>0</v>
      </c>
      <c r="B630" s="39" t="s">
        <v>148</v>
      </c>
      <c r="C630" s="40">
        <v>870</v>
      </c>
      <c r="D630" s="39" t="s">
        <v>273</v>
      </c>
      <c r="E630" s="39" t="s">
        <v>246</v>
      </c>
      <c r="F630" s="39" t="s">
        <v>218</v>
      </c>
      <c r="G630" s="40" t="s">
        <v>262</v>
      </c>
      <c r="H630" s="40">
        <v>27259</v>
      </c>
      <c r="I630" s="39" t="s">
        <v>743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/>
      <c r="U630" s="22"/>
      <c r="V630" s="33">
        <v>0</v>
      </c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1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/>
      <c r="AJ630" s="11"/>
      <c r="AK630" s="42">
        <v>0</v>
      </c>
      <c r="AL630" s="18">
        <f t="shared" si="44"/>
        <v>1</v>
      </c>
      <c r="AM630" s="19">
        <f t="shared" si="45"/>
        <v>0</v>
      </c>
    </row>
    <row r="631" spans="1:39" x14ac:dyDescent="0.3">
      <c r="A631" s="39" t="s">
        <v>0</v>
      </c>
      <c r="B631" s="39" t="s">
        <v>124</v>
      </c>
      <c r="C631" s="40">
        <v>0</v>
      </c>
      <c r="D631" s="39" t="s">
        <v>481</v>
      </c>
      <c r="E631" s="39" t="s">
        <v>256</v>
      </c>
      <c r="F631" s="39" t="s">
        <v>254</v>
      </c>
      <c r="G631" s="40" t="s">
        <v>280</v>
      </c>
      <c r="H631" s="40">
        <v>27281</v>
      </c>
      <c r="I631" s="39" t="s">
        <v>744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/>
      <c r="U631" s="22"/>
      <c r="V631" s="33">
        <v>0</v>
      </c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/>
      <c r="AJ631" s="11"/>
      <c r="AK631" s="42">
        <v>0</v>
      </c>
      <c r="AL631" s="18">
        <f t="shared" si="44"/>
        <v>0</v>
      </c>
      <c r="AM631" s="19">
        <f t="shared" si="45"/>
        <v>0</v>
      </c>
    </row>
    <row r="632" spans="1:39" x14ac:dyDescent="0.3">
      <c r="A632" s="39" t="s">
        <v>222</v>
      </c>
      <c r="B632" s="39" t="s">
        <v>210</v>
      </c>
      <c r="C632" s="40">
        <v>871</v>
      </c>
      <c r="D632" s="39" t="s">
        <v>368</v>
      </c>
      <c r="E632" s="39" t="s">
        <v>222</v>
      </c>
      <c r="F632" s="39" t="s">
        <v>254</v>
      </c>
      <c r="G632" s="40" t="s">
        <v>483</v>
      </c>
      <c r="H632" s="40">
        <v>27342</v>
      </c>
      <c r="I632" s="39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/>
      <c r="U632" s="22"/>
      <c r="V632" s="33">
        <v>0</v>
      </c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/>
      <c r="AJ632" s="11"/>
      <c r="AK632" s="42">
        <v>0</v>
      </c>
      <c r="AL632" s="18">
        <f t="shared" si="44"/>
        <v>0</v>
      </c>
      <c r="AM632" s="19">
        <f t="shared" si="45"/>
        <v>0</v>
      </c>
    </row>
    <row r="633" spans="1:39" x14ac:dyDescent="0.3">
      <c r="A633" s="39" t="s">
        <v>0</v>
      </c>
      <c r="B633" s="39" t="s">
        <v>50</v>
      </c>
      <c r="C633" s="40">
        <v>0</v>
      </c>
      <c r="D633" s="39" t="s">
        <v>481</v>
      </c>
      <c r="E633" s="39" t="s">
        <v>256</v>
      </c>
      <c r="F633" s="39" t="s">
        <v>254</v>
      </c>
      <c r="G633" s="40" t="s">
        <v>280</v>
      </c>
      <c r="H633" s="40">
        <v>27420</v>
      </c>
      <c r="I633" s="39" t="s">
        <v>745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/>
      <c r="U633" s="22"/>
      <c r="V633" s="33">
        <v>0</v>
      </c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/>
      <c r="AJ633" s="11"/>
      <c r="AK633" s="42">
        <v>0</v>
      </c>
      <c r="AL633" s="18">
        <f t="shared" si="44"/>
        <v>0</v>
      </c>
      <c r="AM633" s="19">
        <f t="shared" si="45"/>
        <v>0</v>
      </c>
    </row>
    <row r="634" spans="1:39" x14ac:dyDescent="0.3">
      <c r="A634" s="39" t="s">
        <v>0</v>
      </c>
      <c r="B634" s="39" t="s">
        <v>50</v>
      </c>
      <c r="C634" s="40">
        <v>0</v>
      </c>
      <c r="D634" s="39" t="s">
        <v>481</v>
      </c>
      <c r="E634" s="39" t="s">
        <v>256</v>
      </c>
      <c r="F634" s="39" t="s">
        <v>254</v>
      </c>
      <c r="G634" s="40" t="s">
        <v>280</v>
      </c>
      <c r="H634" s="40">
        <v>27433</v>
      </c>
      <c r="I634" s="39" t="s">
        <v>746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/>
      <c r="U634" s="22"/>
      <c r="V634" s="33">
        <v>0</v>
      </c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/>
      <c r="AJ634" s="11"/>
      <c r="AK634" s="42">
        <v>0</v>
      </c>
      <c r="AL634" s="18">
        <f t="shared" si="44"/>
        <v>0</v>
      </c>
      <c r="AM634" s="19">
        <f t="shared" si="45"/>
        <v>0</v>
      </c>
    </row>
    <row r="635" spans="1:39" x14ac:dyDescent="0.3">
      <c r="A635" s="39" t="s">
        <v>222</v>
      </c>
      <c r="B635" s="39" t="s">
        <v>210</v>
      </c>
      <c r="C635" s="40">
        <v>871</v>
      </c>
      <c r="D635" s="39" t="s">
        <v>368</v>
      </c>
      <c r="E635" s="39" t="s">
        <v>222</v>
      </c>
      <c r="F635" s="39" t="s">
        <v>210</v>
      </c>
      <c r="G635" s="40" t="s">
        <v>260</v>
      </c>
      <c r="H635" s="40">
        <v>27447</v>
      </c>
      <c r="I635" s="39" t="s">
        <v>747</v>
      </c>
      <c r="J635" s="17">
        <v>2</v>
      </c>
      <c r="K635" s="22">
        <v>1</v>
      </c>
      <c r="L635" s="22">
        <v>0</v>
      </c>
      <c r="M635" s="22">
        <v>1</v>
      </c>
      <c r="N635" s="22">
        <v>0</v>
      </c>
      <c r="O635" s="22">
        <v>0</v>
      </c>
      <c r="P635" s="22">
        <v>0</v>
      </c>
      <c r="Q635" s="22">
        <v>1</v>
      </c>
      <c r="R635" s="22">
        <v>0</v>
      </c>
      <c r="S635" s="22">
        <v>0</v>
      </c>
      <c r="T635" s="22"/>
      <c r="U635" s="22"/>
      <c r="V635" s="33">
        <v>13</v>
      </c>
      <c r="W635" s="18">
        <f t="shared" si="42"/>
        <v>5</v>
      </c>
      <c r="X635" s="19">
        <f t="shared" si="43"/>
        <v>0.38461538461538464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/>
      <c r="AJ635" s="11"/>
      <c r="AK635" s="42">
        <v>0</v>
      </c>
      <c r="AL635" s="18">
        <f t="shared" si="44"/>
        <v>0</v>
      </c>
      <c r="AM635" s="19">
        <f t="shared" si="45"/>
        <v>0</v>
      </c>
    </row>
    <row r="636" spans="1:39" x14ac:dyDescent="0.3">
      <c r="A636" s="39" t="s">
        <v>222</v>
      </c>
      <c r="B636" s="39" t="s">
        <v>162</v>
      </c>
      <c r="C636" s="40">
        <v>871</v>
      </c>
      <c r="D636" s="39" t="s">
        <v>368</v>
      </c>
      <c r="E636" s="39" t="s">
        <v>222</v>
      </c>
      <c r="F636" s="39" t="s">
        <v>162</v>
      </c>
      <c r="G636" s="40" t="s">
        <v>260</v>
      </c>
      <c r="H636" s="40">
        <v>27451</v>
      </c>
      <c r="I636" s="39" t="s">
        <v>748</v>
      </c>
      <c r="J636" s="17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3</v>
      </c>
      <c r="P636" s="22">
        <v>0</v>
      </c>
      <c r="Q636" s="22">
        <v>2</v>
      </c>
      <c r="R636" s="22">
        <v>2</v>
      </c>
      <c r="S636" s="22">
        <v>0</v>
      </c>
      <c r="T636" s="22"/>
      <c r="U636" s="22"/>
      <c r="V636" s="33">
        <v>6</v>
      </c>
      <c r="W636" s="18">
        <f t="shared" si="42"/>
        <v>7</v>
      </c>
      <c r="X636" s="19">
        <f t="shared" si="43"/>
        <v>1.1666666666666667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/>
      <c r="AJ636" s="11"/>
      <c r="AK636" s="42">
        <v>0</v>
      </c>
      <c r="AL636" s="18">
        <f t="shared" si="44"/>
        <v>0</v>
      </c>
      <c r="AM636" s="19">
        <f t="shared" si="45"/>
        <v>0</v>
      </c>
    </row>
    <row r="637" spans="1:39" x14ac:dyDescent="0.3">
      <c r="A637" s="39" t="s">
        <v>222</v>
      </c>
      <c r="B637" s="39" t="s">
        <v>210</v>
      </c>
      <c r="C637" s="40">
        <v>871</v>
      </c>
      <c r="D637" s="39" t="s">
        <v>368</v>
      </c>
      <c r="E637" s="39" t="s">
        <v>222</v>
      </c>
      <c r="F637" s="39" t="s">
        <v>210</v>
      </c>
      <c r="G637" s="40" t="s">
        <v>262</v>
      </c>
      <c r="H637" s="40">
        <v>27540</v>
      </c>
      <c r="I637" s="39" t="s">
        <v>749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/>
      <c r="U637" s="22"/>
      <c r="V637" s="33">
        <v>0</v>
      </c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/>
      <c r="AJ637" s="11"/>
      <c r="AK637" s="42">
        <v>0</v>
      </c>
      <c r="AL637" s="18">
        <f t="shared" si="44"/>
        <v>0</v>
      </c>
      <c r="AM637" s="19">
        <f t="shared" si="45"/>
        <v>0</v>
      </c>
    </row>
    <row r="638" spans="1:39" x14ac:dyDescent="0.3">
      <c r="A638" s="39" t="s">
        <v>0</v>
      </c>
      <c r="B638" s="39" t="s">
        <v>124</v>
      </c>
      <c r="C638" s="40">
        <v>0</v>
      </c>
      <c r="D638" s="39" t="s">
        <v>481</v>
      </c>
      <c r="E638" s="39" t="s">
        <v>256</v>
      </c>
      <c r="F638" s="39" t="s">
        <v>254</v>
      </c>
      <c r="G638" s="40" t="s">
        <v>280</v>
      </c>
      <c r="H638" s="40">
        <v>27566</v>
      </c>
      <c r="I638" s="39" t="s">
        <v>750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/>
      <c r="U638" s="22"/>
      <c r="V638" s="33">
        <v>0</v>
      </c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/>
      <c r="AJ638" s="11"/>
      <c r="AK638" s="42">
        <v>0</v>
      </c>
      <c r="AL638" s="18">
        <f t="shared" si="44"/>
        <v>0</v>
      </c>
      <c r="AM638" s="19">
        <f t="shared" si="45"/>
        <v>0</v>
      </c>
    </row>
    <row r="639" spans="1:39" x14ac:dyDescent="0.3">
      <c r="A639" s="39" t="s">
        <v>0</v>
      </c>
      <c r="B639" s="39" t="s">
        <v>124</v>
      </c>
      <c r="C639" s="40">
        <v>870</v>
      </c>
      <c r="D639" s="39" t="s">
        <v>273</v>
      </c>
      <c r="E639" s="39" t="s">
        <v>246</v>
      </c>
      <c r="F639" s="39" t="s">
        <v>124</v>
      </c>
      <c r="G639" s="40" t="s">
        <v>262</v>
      </c>
      <c r="H639" s="40">
        <v>27572</v>
      </c>
      <c r="I639" s="39" t="s">
        <v>751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/>
      <c r="U639" s="22"/>
      <c r="V639" s="33">
        <v>0</v>
      </c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/>
      <c r="AJ639" s="11"/>
      <c r="AK639" s="42">
        <v>0</v>
      </c>
      <c r="AL639" s="18">
        <f t="shared" si="44"/>
        <v>0</v>
      </c>
      <c r="AM639" s="19">
        <f t="shared" si="45"/>
        <v>0</v>
      </c>
    </row>
    <row r="640" spans="1:39" x14ac:dyDescent="0.3">
      <c r="A640" s="39" t="s">
        <v>0</v>
      </c>
      <c r="B640" s="39" t="s">
        <v>50</v>
      </c>
      <c r="C640" s="40">
        <v>870</v>
      </c>
      <c r="D640" s="39" t="s">
        <v>273</v>
      </c>
      <c r="E640" s="39" t="s">
        <v>246</v>
      </c>
      <c r="F640" s="39" t="s">
        <v>217</v>
      </c>
      <c r="G640" s="40" t="s">
        <v>262</v>
      </c>
      <c r="H640" s="40">
        <v>27598</v>
      </c>
      <c r="I640" s="39" t="s">
        <v>752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/>
      <c r="U640" s="22"/>
      <c r="V640" s="33">
        <v>0</v>
      </c>
      <c r="W640" s="18">
        <f t="shared" si="42"/>
        <v>0</v>
      </c>
      <c r="X640" s="19">
        <f t="shared" si="43"/>
        <v>0</v>
      </c>
      <c r="Y640" s="11">
        <v>0</v>
      </c>
      <c r="Z640" s="11">
        <v>1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/>
      <c r="AJ640" s="11"/>
      <c r="AK640" s="42">
        <v>0</v>
      </c>
      <c r="AL640" s="18">
        <f t="shared" si="44"/>
        <v>1</v>
      </c>
      <c r="AM640" s="19">
        <f t="shared" si="45"/>
        <v>0</v>
      </c>
    </row>
    <row r="641" spans="1:39" x14ac:dyDescent="0.3">
      <c r="A641" s="39" t="s">
        <v>0</v>
      </c>
      <c r="B641" s="39" t="s">
        <v>50</v>
      </c>
      <c r="C641" s="40">
        <v>0</v>
      </c>
      <c r="D641" s="39" t="s">
        <v>481</v>
      </c>
      <c r="E641" s="39" t="s">
        <v>256</v>
      </c>
      <c r="F641" s="39" t="s">
        <v>254</v>
      </c>
      <c r="G641" s="40" t="s">
        <v>280</v>
      </c>
      <c r="H641" s="40">
        <v>27678</v>
      </c>
      <c r="I641" s="39" t="s">
        <v>753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/>
      <c r="U641" s="22"/>
      <c r="V641" s="33">
        <v>0</v>
      </c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/>
      <c r="AJ641" s="11"/>
      <c r="AK641" s="42">
        <v>0</v>
      </c>
      <c r="AL641" s="18">
        <f t="shared" si="44"/>
        <v>0</v>
      </c>
      <c r="AM641" s="19">
        <f t="shared" si="45"/>
        <v>0</v>
      </c>
    </row>
    <row r="642" spans="1:39" x14ac:dyDescent="0.3">
      <c r="A642" s="39" t="s">
        <v>0</v>
      </c>
      <c r="B642" s="39" t="s">
        <v>14</v>
      </c>
      <c r="C642" s="40">
        <v>0</v>
      </c>
      <c r="D642" s="39" t="s">
        <v>481</v>
      </c>
      <c r="E642" s="39" t="s">
        <v>256</v>
      </c>
      <c r="F642" s="39" t="s">
        <v>254</v>
      </c>
      <c r="G642" s="40" t="s">
        <v>483</v>
      </c>
      <c r="H642" s="40">
        <v>27696</v>
      </c>
      <c r="I642" s="39" t="s">
        <v>754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/>
      <c r="U642" s="22"/>
      <c r="V642" s="33">
        <v>0</v>
      </c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/>
      <c r="AJ642" s="11"/>
      <c r="AK642" s="42">
        <v>0</v>
      </c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9" t="s">
        <v>0</v>
      </c>
      <c r="B643" s="39" t="s">
        <v>124</v>
      </c>
      <c r="C643" s="40">
        <v>0</v>
      </c>
      <c r="D643" s="39" t="s">
        <v>481</v>
      </c>
      <c r="E643" s="39" t="s">
        <v>256</v>
      </c>
      <c r="F643" s="39" t="s">
        <v>254</v>
      </c>
      <c r="G643" s="40" t="s">
        <v>280</v>
      </c>
      <c r="H643" s="40">
        <v>27721</v>
      </c>
      <c r="I643" s="39" t="s">
        <v>755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/>
      <c r="U643" s="22"/>
      <c r="V643" s="33">
        <v>0</v>
      </c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/>
      <c r="AJ643" s="11"/>
      <c r="AK643" s="42">
        <v>0</v>
      </c>
      <c r="AL643" s="18">
        <f t="shared" si="48"/>
        <v>0</v>
      </c>
      <c r="AM643" s="19">
        <f t="shared" si="49"/>
        <v>0</v>
      </c>
    </row>
    <row r="644" spans="1:39" x14ac:dyDescent="0.3">
      <c r="A644" s="39" t="s">
        <v>0</v>
      </c>
      <c r="B644" s="39" t="s">
        <v>50</v>
      </c>
      <c r="C644" s="40">
        <v>0</v>
      </c>
      <c r="D644" s="39" t="s">
        <v>481</v>
      </c>
      <c r="E644" s="39" t="s">
        <v>256</v>
      </c>
      <c r="F644" s="39" t="s">
        <v>254</v>
      </c>
      <c r="G644" s="40" t="s">
        <v>280</v>
      </c>
      <c r="H644" s="40">
        <v>27746</v>
      </c>
      <c r="I644" s="39" t="s">
        <v>756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/>
      <c r="U644" s="22"/>
      <c r="V644" s="33">
        <v>0</v>
      </c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/>
      <c r="AJ644" s="11"/>
      <c r="AK644" s="42">
        <v>0</v>
      </c>
      <c r="AL644" s="18">
        <f t="shared" si="48"/>
        <v>0</v>
      </c>
      <c r="AM644" s="19">
        <f t="shared" si="49"/>
        <v>0</v>
      </c>
    </row>
    <row r="645" spans="1:39" x14ac:dyDescent="0.3">
      <c r="A645" s="39" t="s">
        <v>0</v>
      </c>
      <c r="B645" s="39" t="s">
        <v>14</v>
      </c>
      <c r="C645" s="40">
        <v>0</v>
      </c>
      <c r="D645" s="39" t="s">
        <v>481</v>
      </c>
      <c r="E645" s="39" t="s">
        <v>256</v>
      </c>
      <c r="F645" s="39" t="s">
        <v>254</v>
      </c>
      <c r="G645" s="40" t="s">
        <v>280</v>
      </c>
      <c r="H645" s="40">
        <v>27822</v>
      </c>
      <c r="I645" s="39" t="s">
        <v>757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/>
      <c r="U645" s="22"/>
      <c r="V645" s="33">
        <v>0</v>
      </c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/>
      <c r="AJ645" s="11"/>
      <c r="AK645" s="42">
        <v>0</v>
      </c>
      <c r="AL645" s="18">
        <f t="shared" si="48"/>
        <v>0</v>
      </c>
      <c r="AM645" s="19">
        <f t="shared" si="49"/>
        <v>0</v>
      </c>
    </row>
    <row r="646" spans="1:39" x14ac:dyDescent="0.3">
      <c r="A646" s="39" t="s">
        <v>0</v>
      </c>
      <c r="B646" s="39" t="s">
        <v>14</v>
      </c>
      <c r="C646" s="40">
        <v>0</v>
      </c>
      <c r="D646" s="39" t="s">
        <v>481</v>
      </c>
      <c r="E646" s="39" t="s">
        <v>256</v>
      </c>
      <c r="F646" s="39" t="s">
        <v>254</v>
      </c>
      <c r="G646" s="40" t="s">
        <v>483</v>
      </c>
      <c r="H646" s="40">
        <v>27980</v>
      </c>
      <c r="I646" s="39" t="s">
        <v>758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/>
      <c r="U646" s="22"/>
      <c r="V646" s="33">
        <v>0</v>
      </c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/>
      <c r="AJ646" s="11"/>
      <c r="AK646" s="42">
        <v>0</v>
      </c>
      <c r="AL646" s="18">
        <f t="shared" si="48"/>
        <v>0</v>
      </c>
      <c r="AM646" s="19">
        <f t="shared" si="49"/>
        <v>0</v>
      </c>
    </row>
    <row r="647" spans="1:39" x14ac:dyDescent="0.3">
      <c r="A647" s="39" t="s">
        <v>0</v>
      </c>
      <c r="B647" s="39" t="s">
        <v>148</v>
      </c>
      <c r="C647" s="40">
        <v>0</v>
      </c>
      <c r="D647" s="39" t="s">
        <v>481</v>
      </c>
      <c r="E647" s="39" t="s">
        <v>256</v>
      </c>
      <c r="F647" s="39" t="s">
        <v>254</v>
      </c>
      <c r="G647" s="40" t="s">
        <v>280</v>
      </c>
      <c r="H647" s="40">
        <v>28011</v>
      </c>
      <c r="I647" s="39" t="s">
        <v>759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/>
      <c r="U647" s="22"/>
      <c r="V647" s="33">
        <v>0</v>
      </c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/>
      <c r="AJ647" s="11"/>
      <c r="AK647" s="42">
        <v>0</v>
      </c>
      <c r="AL647" s="18">
        <f t="shared" si="48"/>
        <v>0</v>
      </c>
      <c r="AM647" s="19">
        <f t="shared" si="49"/>
        <v>0</v>
      </c>
    </row>
    <row r="648" spans="1:39" x14ac:dyDescent="0.3">
      <c r="A648" s="39" t="s">
        <v>0</v>
      </c>
      <c r="B648" s="39" t="s">
        <v>148</v>
      </c>
      <c r="C648" s="40">
        <v>0</v>
      </c>
      <c r="D648" s="39" t="s">
        <v>481</v>
      </c>
      <c r="E648" s="39" t="s">
        <v>256</v>
      </c>
      <c r="F648" s="39" t="s">
        <v>254</v>
      </c>
      <c r="G648" s="40" t="s">
        <v>483</v>
      </c>
      <c r="H648" s="40">
        <v>28034</v>
      </c>
      <c r="I648" s="39" t="s">
        <v>760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/>
      <c r="U648" s="22"/>
      <c r="V648" s="33">
        <v>0</v>
      </c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/>
      <c r="AJ648" s="11"/>
      <c r="AK648" s="42">
        <v>0</v>
      </c>
      <c r="AL648" s="18">
        <f t="shared" si="48"/>
        <v>0</v>
      </c>
      <c r="AM648" s="19">
        <f t="shared" si="49"/>
        <v>0</v>
      </c>
    </row>
    <row r="649" spans="1:39" x14ac:dyDescent="0.3">
      <c r="A649" s="39" t="s">
        <v>0</v>
      </c>
      <c r="B649" s="39" t="s">
        <v>50</v>
      </c>
      <c r="C649" s="40">
        <v>0</v>
      </c>
      <c r="D649" s="39" t="s">
        <v>481</v>
      </c>
      <c r="E649" s="39" t="s">
        <v>256</v>
      </c>
      <c r="F649" s="39" t="s">
        <v>254</v>
      </c>
      <c r="G649" s="40" t="s">
        <v>483</v>
      </c>
      <c r="H649" s="40">
        <v>28061</v>
      </c>
      <c r="I649" s="39" t="s">
        <v>761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/>
      <c r="U649" s="22"/>
      <c r="V649" s="33">
        <v>0</v>
      </c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/>
      <c r="AJ649" s="11"/>
      <c r="AK649" s="42">
        <v>0</v>
      </c>
      <c r="AL649" s="18">
        <f t="shared" si="48"/>
        <v>0</v>
      </c>
      <c r="AM649" s="19">
        <f t="shared" si="49"/>
        <v>0</v>
      </c>
    </row>
    <row r="650" spans="1:39" x14ac:dyDescent="0.3">
      <c r="A650" s="39" t="s">
        <v>0</v>
      </c>
      <c r="B650" s="39" t="s">
        <v>14</v>
      </c>
      <c r="C650" s="40">
        <v>0</v>
      </c>
      <c r="D650" s="39" t="s">
        <v>481</v>
      </c>
      <c r="E650" s="39" t="s">
        <v>256</v>
      </c>
      <c r="F650" s="39" t="s">
        <v>254</v>
      </c>
      <c r="G650" s="40" t="s">
        <v>280</v>
      </c>
      <c r="H650" s="40">
        <v>28086</v>
      </c>
      <c r="I650" s="39" t="s">
        <v>762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/>
      <c r="U650" s="22"/>
      <c r="V650" s="33">
        <v>0</v>
      </c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/>
      <c r="AJ650" s="11"/>
      <c r="AK650" s="42">
        <v>0</v>
      </c>
      <c r="AL650" s="18">
        <f t="shared" si="48"/>
        <v>0</v>
      </c>
      <c r="AM650" s="19">
        <f t="shared" si="49"/>
        <v>0</v>
      </c>
    </row>
    <row r="651" spans="1:39" x14ac:dyDescent="0.3">
      <c r="A651" s="39" t="s">
        <v>0</v>
      </c>
      <c r="B651" s="39" t="s">
        <v>50</v>
      </c>
      <c r="C651" s="40">
        <v>0</v>
      </c>
      <c r="D651" s="39" t="s">
        <v>481</v>
      </c>
      <c r="E651" s="39" t="s">
        <v>256</v>
      </c>
      <c r="F651" s="39" t="s">
        <v>254</v>
      </c>
      <c r="G651" s="40" t="s">
        <v>280</v>
      </c>
      <c r="H651" s="40">
        <v>28122</v>
      </c>
      <c r="I651" s="39" t="s">
        <v>763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/>
      <c r="U651" s="22"/>
      <c r="V651" s="33">
        <v>0</v>
      </c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/>
      <c r="AJ651" s="11"/>
      <c r="AK651" s="42">
        <v>0</v>
      </c>
      <c r="AL651" s="18">
        <f t="shared" si="48"/>
        <v>0</v>
      </c>
      <c r="AM651" s="19">
        <f t="shared" si="49"/>
        <v>0</v>
      </c>
    </row>
    <row r="652" spans="1:39" x14ac:dyDescent="0.3">
      <c r="A652" s="39" t="s">
        <v>0</v>
      </c>
      <c r="B652" s="39" t="s">
        <v>50</v>
      </c>
      <c r="C652" s="40">
        <v>0</v>
      </c>
      <c r="D652" s="39" t="s">
        <v>481</v>
      </c>
      <c r="E652" s="39" t="s">
        <v>256</v>
      </c>
      <c r="F652" s="39" t="s">
        <v>254</v>
      </c>
      <c r="G652" s="40" t="s">
        <v>260</v>
      </c>
      <c r="H652" s="40">
        <v>28124</v>
      </c>
      <c r="I652" s="39" t="s">
        <v>764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/>
      <c r="U652" s="22"/>
      <c r="V652" s="33">
        <v>0</v>
      </c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/>
      <c r="AJ652" s="11"/>
      <c r="AK652" s="42">
        <v>0</v>
      </c>
      <c r="AL652" s="18">
        <f t="shared" si="48"/>
        <v>0</v>
      </c>
      <c r="AM652" s="19">
        <f t="shared" si="49"/>
        <v>0</v>
      </c>
    </row>
    <row r="653" spans="1:39" x14ac:dyDescent="0.3">
      <c r="A653" s="39" t="s">
        <v>0</v>
      </c>
      <c r="B653" s="39" t="s">
        <v>50</v>
      </c>
      <c r="C653" s="40">
        <v>0</v>
      </c>
      <c r="D653" s="39" t="s">
        <v>481</v>
      </c>
      <c r="E653" s="39" t="s">
        <v>256</v>
      </c>
      <c r="F653" s="39" t="s">
        <v>254</v>
      </c>
      <c r="G653" s="40" t="s">
        <v>280</v>
      </c>
      <c r="H653" s="40">
        <v>28201</v>
      </c>
      <c r="I653" s="39" t="s">
        <v>765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/>
      <c r="U653" s="22"/>
      <c r="V653" s="33">
        <v>0</v>
      </c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/>
      <c r="AJ653" s="11"/>
      <c r="AK653" s="42">
        <v>0</v>
      </c>
      <c r="AL653" s="18">
        <f t="shared" si="48"/>
        <v>0</v>
      </c>
      <c r="AM653" s="19">
        <f t="shared" si="49"/>
        <v>0</v>
      </c>
    </row>
    <row r="654" spans="1:39" x14ac:dyDescent="0.3">
      <c r="A654" s="39" t="s">
        <v>0</v>
      </c>
      <c r="B654" s="39" t="s">
        <v>50</v>
      </c>
      <c r="C654" s="40">
        <v>0</v>
      </c>
      <c r="D654" s="39" t="s">
        <v>481</v>
      </c>
      <c r="E654" s="39" t="s">
        <v>256</v>
      </c>
      <c r="F654" s="39" t="s">
        <v>254</v>
      </c>
      <c r="G654" s="40" t="s">
        <v>260</v>
      </c>
      <c r="H654" s="40">
        <v>28303</v>
      </c>
      <c r="I654" s="39" t="s">
        <v>766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/>
      <c r="U654" s="22"/>
      <c r="V654" s="33">
        <v>0</v>
      </c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/>
      <c r="AJ654" s="11"/>
      <c r="AK654" s="42">
        <v>0</v>
      </c>
      <c r="AL654" s="18">
        <f t="shared" si="48"/>
        <v>0</v>
      </c>
      <c r="AM654" s="19">
        <f t="shared" si="49"/>
        <v>0</v>
      </c>
    </row>
    <row r="655" spans="1:39" x14ac:dyDescent="0.3">
      <c r="A655" s="39" t="s">
        <v>28</v>
      </c>
      <c r="B655" s="39" t="s">
        <v>29</v>
      </c>
      <c r="C655" s="40">
        <v>0</v>
      </c>
      <c r="D655" s="39" t="s">
        <v>481</v>
      </c>
      <c r="E655" s="39" t="s">
        <v>481</v>
      </c>
      <c r="F655" s="39" t="s">
        <v>254</v>
      </c>
      <c r="G655" s="40" t="s">
        <v>483</v>
      </c>
      <c r="H655" s="40">
        <v>28363</v>
      </c>
      <c r="I655" s="39" t="s">
        <v>767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/>
      <c r="U655" s="22"/>
      <c r="V655" s="33">
        <v>0</v>
      </c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/>
      <c r="AJ655" s="11"/>
      <c r="AK655" s="42">
        <v>0</v>
      </c>
      <c r="AL655" s="18">
        <f t="shared" si="48"/>
        <v>0</v>
      </c>
      <c r="AM655" s="19">
        <f t="shared" si="49"/>
        <v>0</v>
      </c>
    </row>
    <row r="656" spans="1:39" x14ac:dyDescent="0.3">
      <c r="A656" s="39" t="s">
        <v>0</v>
      </c>
      <c r="B656" s="39" t="s">
        <v>50</v>
      </c>
      <c r="C656" s="40">
        <v>0</v>
      </c>
      <c r="D656" s="39" t="s">
        <v>481</v>
      </c>
      <c r="E656" s="39" t="s">
        <v>256</v>
      </c>
      <c r="F656" s="39" t="s">
        <v>254</v>
      </c>
      <c r="G656" s="40" t="s">
        <v>280</v>
      </c>
      <c r="H656" s="40">
        <v>28368</v>
      </c>
      <c r="I656" s="39" t="s">
        <v>768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/>
      <c r="U656" s="22"/>
      <c r="V656" s="33">
        <v>0</v>
      </c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/>
      <c r="AJ656" s="11"/>
      <c r="AK656" s="42">
        <v>0</v>
      </c>
      <c r="AL656" s="18">
        <f t="shared" si="48"/>
        <v>0</v>
      </c>
      <c r="AM656" s="19">
        <f t="shared" si="49"/>
        <v>0</v>
      </c>
    </row>
    <row r="657" spans="1:39" x14ac:dyDescent="0.3">
      <c r="A657" s="39" t="s">
        <v>222</v>
      </c>
      <c r="B657" s="39" t="s">
        <v>210</v>
      </c>
      <c r="C657" s="40">
        <v>871</v>
      </c>
      <c r="D657" s="39" t="s">
        <v>368</v>
      </c>
      <c r="E657" s="39" t="s">
        <v>222</v>
      </c>
      <c r="F657" s="39" t="s">
        <v>210</v>
      </c>
      <c r="G657" s="40" t="s">
        <v>280</v>
      </c>
      <c r="H657" s="40">
        <v>28374</v>
      </c>
      <c r="I657" s="39" t="s">
        <v>769</v>
      </c>
      <c r="J657" s="17">
        <v>0</v>
      </c>
      <c r="K657" s="22">
        <v>1</v>
      </c>
      <c r="L657" s="22">
        <v>7</v>
      </c>
      <c r="M657" s="22">
        <v>3</v>
      </c>
      <c r="N657" s="22">
        <v>15</v>
      </c>
      <c r="O657" s="22">
        <v>15</v>
      </c>
      <c r="P657" s="22">
        <v>5</v>
      </c>
      <c r="Q657" s="22">
        <v>8</v>
      </c>
      <c r="R657" s="22">
        <v>5</v>
      </c>
      <c r="S657" s="22">
        <v>7</v>
      </c>
      <c r="T657" s="22"/>
      <c r="U657" s="22"/>
      <c r="V657" s="33">
        <v>9</v>
      </c>
      <c r="W657" s="18">
        <f t="shared" si="46"/>
        <v>66</v>
      </c>
      <c r="X657" s="19">
        <f t="shared" si="47"/>
        <v>7.333333333333333</v>
      </c>
      <c r="Y657" s="11">
        <v>3</v>
      </c>
      <c r="Z657" s="11">
        <v>5</v>
      </c>
      <c r="AA657" s="11">
        <v>0</v>
      </c>
      <c r="AB657" s="11">
        <v>0</v>
      </c>
      <c r="AC657" s="11">
        <v>5</v>
      </c>
      <c r="AD657" s="11">
        <v>3</v>
      </c>
      <c r="AE657" s="11">
        <v>1</v>
      </c>
      <c r="AF657" s="11">
        <v>2</v>
      </c>
      <c r="AG657" s="11">
        <v>0</v>
      </c>
      <c r="AH657" s="11">
        <v>0</v>
      </c>
      <c r="AI657" s="11"/>
      <c r="AJ657" s="11"/>
      <c r="AK657" s="42">
        <v>0</v>
      </c>
      <c r="AL657" s="18">
        <f t="shared" si="48"/>
        <v>19</v>
      </c>
      <c r="AM657" s="19">
        <f t="shared" si="49"/>
        <v>0</v>
      </c>
    </row>
    <row r="658" spans="1:39" x14ac:dyDescent="0.3">
      <c r="A658" s="39" t="s">
        <v>0</v>
      </c>
      <c r="B658" s="39" t="s">
        <v>50</v>
      </c>
      <c r="C658" s="40">
        <v>0</v>
      </c>
      <c r="D658" s="39" t="s">
        <v>481</v>
      </c>
      <c r="E658" s="39" t="s">
        <v>256</v>
      </c>
      <c r="F658" s="39" t="s">
        <v>254</v>
      </c>
      <c r="G658" s="40" t="s">
        <v>280</v>
      </c>
      <c r="H658" s="40">
        <v>28378</v>
      </c>
      <c r="I658" s="39" t="s">
        <v>770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/>
      <c r="U658" s="22"/>
      <c r="V658" s="33">
        <v>0</v>
      </c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/>
      <c r="AJ658" s="11"/>
      <c r="AK658" s="42">
        <v>0</v>
      </c>
      <c r="AL658" s="18">
        <f t="shared" si="48"/>
        <v>0</v>
      </c>
      <c r="AM658" s="19">
        <f t="shared" si="49"/>
        <v>0</v>
      </c>
    </row>
    <row r="659" spans="1:39" x14ac:dyDescent="0.3">
      <c r="A659" s="39" t="s">
        <v>0</v>
      </c>
      <c r="B659" s="39" t="s">
        <v>50</v>
      </c>
      <c r="C659" s="40">
        <v>0</v>
      </c>
      <c r="D659" s="39" t="s">
        <v>481</v>
      </c>
      <c r="E659" s="39" t="s">
        <v>256</v>
      </c>
      <c r="F659" s="39" t="s">
        <v>254</v>
      </c>
      <c r="G659" s="40" t="s">
        <v>483</v>
      </c>
      <c r="H659" s="40">
        <v>28463</v>
      </c>
      <c r="I659" s="39" t="s">
        <v>771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/>
      <c r="U659" s="22"/>
      <c r="V659" s="33">
        <v>0</v>
      </c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/>
      <c r="AJ659" s="11"/>
      <c r="AK659" s="42">
        <v>0</v>
      </c>
      <c r="AL659" s="18">
        <f t="shared" si="48"/>
        <v>0</v>
      </c>
      <c r="AM659" s="19">
        <f t="shared" si="49"/>
        <v>0</v>
      </c>
    </row>
    <row r="660" spans="1:39" x14ac:dyDescent="0.3">
      <c r="A660" s="39" t="s">
        <v>0</v>
      </c>
      <c r="B660" s="39" t="s">
        <v>148</v>
      </c>
      <c r="C660" s="40">
        <v>0</v>
      </c>
      <c r="D660" s="39" t="s">
        <v>481</v>
      </c>
      <c r="E660" s="39" t="s">
        <v>256</v>
      </c>
      <c r="F660" s="39" t="s">
        <v>254</v>
      </c>
      <c r="G660" s="40" t="s">
        <v>262</v>
      </c>
      <c r="H660" s="40">
        <v>28471</v>
      </c>
      <c r="I660" s="39" t="s">
        <v>772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/>
      <c r="U660" s="22"/>
      <c r="V660" s="33">
        <v>0</v>
      </c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/>
      <c r="AJ660" s="11"/>
      <c r="AK660" s="42">
        <v>0</v>
      </c>
      <c r="AL660" s="18">
        <f t="shared" si="48"/>
        <v>0</v>
      </c>
      <c r="AM660" s="19">
        <f t="shared" si="49"/>
        <v>0</v>
      </c>
    </row>
    <row r="661" spans="1:39" x14ac:dyDescent="0.3">
      <c r="A661" s="39" t="s">
        <v>0</v>
      </c>
      <c r="B661" s="39" t="s">
        <v>148</v>
      </c>
      <c r="C661" s="40">
        <v>0</v>
      </c>
      <c r="D661" s="39" t="s">
        <v>481</v>
      </c>
      <c r="E661" s="39" t="s">
        <v>256</v>
      </c>
      <c r="F661" s="39" t="s">
        <v>254</v>
      </c>
      <c r="G661" s="40" t="s">
        <v>262</v>
      </c>
      <c r="H661" s="40">
        <v>28514</v>
      </c>
      <c r="I661" s="39" t="s">
        <v>773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/>
      <c r="U661" s="22"/>
      <c r="V661" s="33">
        <v>0</v>
      </c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/>
      <c r="AJ661" s="11"/>
      <c r="AK661" s="42">
        <v>0</v>
      </c>
      <c r="AL661" s="18">
        <f t="shared" si="48"/>
        <v>0</v>
      </c>
      <c r="AM661" s="19">
        <f t="shared" si="49"/>
        <v>0</v>
      </c>
    </row>
    <row r="662" spans="1:39" x14ac:dyDescent="0.3">
      <c r="A662" s="39" t="s">
        <v>0</v>
      </c>
      <c r="B662" s="39" t="s">
        <v>124</v>
      </c>
      <c r="C662" s="40">
        <v>0</v>
      </c>
      <c r="D662" s="39" t="s">
        <v>481</v>
      </c>
      <c r="E662" s="39" t="s">
        <v>256</v>
      </c>
      <c r="F662" s="39" t="s">
        <v>254</v>
      </c>
      <c r="G662" s="40" t="s">
        <v>280</v>
      </c>
      <c r="H662" s="40">
        <v>28515</v>
      </c>
      <c r="I662" s="39" t="s">
        <v>774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/>
      <c r="U662" s="22"/>
      <c r="V662" s="33">
        <v>0</v>
      </c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/>
      <c r="AJ662" s="11"/>
      <c r="AK662" s="42">
        <v>0</v>
      </c>
      <c r="AL662" s="18">
        <f t="shared" si="48"/>
        <v>0</v>
      </c>
      <c r="AM662" s="19">
        <f t="shared" si="49"/>
        <v>0</v>
      </c>
    </row>
    <row r="663" spans="1:39" x14ac:dyDescent="0.3">
      <c r="A663" s="39" t="s">
        <v>222</v>
      </c>
      <c r="B663" s="39" t="s">
        <v>210</v>
      </c>
      <c r="C663" s="40">
        <v>0</v>
      </c>
      <c r="D663" s="39" t="s">
        <v>481</v>
      </c>
      <c r="E663" s="39" t="s">
        <v>256</v>
      </c>
      <c r="F663" s="39" t="s">
        <v>254</v>
      </c>
      <c r="G663" s="40" t="s">
        <v>262</v>
      </c>
      <c r="H663" s="40">
        <v>28559</v>
      </c>
      <c r="I663" s="39" t="s">
        <v>775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/>
      <c r="U663" s="22"/>
      <c r="V663" s="33">
        <v>0</v>
      </c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/>
      <c r="AJ663" s="11"/>
      <c r="AK663" s="42">
        <v>0</v>
      </c>
      <c r="AL663" s="18">
        <f t="shared" si="48"/>
        <v>0</v>
      </c>
      <c r="AM663" s="19">
        <f t="shared" si="49"/>
        <v>0</v>
      </c>
    </row>
    <row r="664" spans="1:39" x14ac:dyDescent="0.3">
      <c r="A664" s="39" t="s">
        <v>222</v>
      </c>
      <c r="B664" s="39" t="s">
        <v>210</v>
      </c>
      <c r="C664" s="40">
        <v>0</v>
      </c>
      <c r="D664" s="39" t="s">
        <v>481</v>
      </c>
      <c r="E664" s="39" t="s">
        <v>256</v>
      </c>
      <c r="F664" s="39" t="s">
        <v>254</v>
      </c>
      <c r="G664" s="40" t="s">
        <v>483</v>
      </c>
      <c r="H664" s="40">
        <v>28585</v>
      </c>
      <c r="I664" s="39" t="s">
        <v>776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/>
      <c r="U664" s="22"/>
      <c r="V664" s="33">
        <v>0</v>
      </c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/>
      <c r="AJ664" s="11"/>
      <c r="AK664" s="42">
        <v>0</v>
      </c>
      <c r="AL664" s="18">
        <f t="shared" si="48"/>
        <v>0</v>
      </c>
      <c r="AM664" s="19">
        <f t="shared" si="49"/>
        <v>0</v>
      </c>
    </row>
    <row r="665" spans="1:39" x14ac:dyDescent="0.3">
      <c r="A665" s="39" t="s">
        <v>0</v>
      </c>
      <c r="B665" s="39" t="s">
        <v>50</v>
      </c>
      <c r="C665" s="40">
        <v>0</v>
      </c>
      <c r="D665" s="39" t="s">
        <v>481</v>
      </c>
      <c r="E665" s="39" t="s">
        <v>256</v>
      </c>
      <c r="F665" s="39" t="s">
        <v>254</v>
      </c>
      <c r="G665" s="40" t="s">
        <v>262</v>
      </c>
      <c r="H665" s="40">
        <v>28588</v>
      </c>
      <c r="I665" s="39" t="s">
        <v>777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/>
      <c r="U665" s="22"/>
      <c r="V665" s="33">
        <v>0</v>
      </c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/>
      <c r="AJ665" s="11"/>
      <c r="AK665" s="42">
        <v>0</v>
      </c>
      <c r="AL665" s="18">
        <f t="shared" si="48"/>
        <v>0</v>
      </c>
      <c r="AM665" s="19">
        <f t="shared" si="49"/>
        <v>0</v>
      </c>
    </row>
    <row r="666" spans="1:39" x14ac:dyDescent="0.3">
      <c r="A666" s="39" t="s">
        <v>3</v>
      </c>
      <c r="B666" s="39" t="s">
        <v>30</v>
      </c>
      <c r="C666" s="40">
        <v>870</v>
      </c>
      <c r="D666" s="39" t="s">
        <v>273</v>
      </c>
      <c r="E666" s="39" t="s">
        <v>3</v>
      </c>
      <c r="F666" s="39" t="s">
        <v>221</v>
      </c>
      <c r="G666" s="40" t="s">
        <v>260</v>
      </c>
      <c r="H666" s="40">
        <v>28768</v>
      </c>
      <c r="I666" s="39" t="s">
        <v>778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/>
      <c r="U666" s="22"/>
      <c r="V666" s="33">
        <v>0</v>
      </c>
      <c r="W666" s="18">
        <f t="shared" si="46"/>
        <v>0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/>
      <c r="AJ666" s="11"/>
      <c r="AK666" s="42">
        <v>0</v>
      </c>
      <c r="AL666" s="18">
        <f t="shared" si="48"/>
        <v>0</v>
      </c>
      <c r="AM666" s="19">
        <f t="shared" si="49"/>
        <v>0</v>
      </c>
    </row>
    <row r="667" spans="1:39" x14ac:dyDescent="0.3">
      <c r="A667" s="39" t="s">
        <v>0</v>
      </c>
      <c r="B667" s="39" t="s">
        <v>124</v>
      </c>
      <c r="C667" s="40">
        <v>0</v>
      </c>
      <c r="D667" s="39" t="s">
        <v>481</v>
      </c>
      <c r="E667" s="39" t="s">
        <v>256</v>
      </c>
      <c r="F667" s="39" t="s">
        <v>254</v>
      </c>
      <c r="G667" s="40" t="s">
        <v>280</v>
      </c>
      <c r="H667" s="40">
        <v>28882</v>
      </c>
      <c r="I667" s="39" t="s">
        <v>779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/>
      <c r="U667" s="22"/>
      <c r="V667" s="33">
        <v>0</v>
      </c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/>
      <c r="AJ667" s="11"/>
      <c r="AK667" s="42">
        <v>0</v>
      </c>
      <c r="AL667" s="18">
        <f t="shared" si="48"/>
        <v>0</v>
      </c>
      <c r="AM667" s="19">
        <f t="shared" si="49"/>
        <v>0</v>
      </c>
    </row>
    <row r="668" spans="1:39" x14ac:dyDescent="0.3">
      <c r="A668" s="39" t="s">
        <v>0</v>
      </c>
      <c r="B668" s="39" t="s">
        <v>79</v>
      </c>
      <c r="C668" s="40">
        <v>870</v>
      </c>
      <c r="D668" s="39" t="s">
        <v>273</v>
      </c>
      <c r="E668" s="39" t="s">
        <v>237</v>
      </c>
      <c r="F668" s="39" t="s">
        <v>79</v>
      </c>
      <c r="G668" s="40" t="s">
        <v>260</v>
      </c>
      <c r="H668" s="40">
        <v>28965</v>
      </c>
      <c r="I668" s="39" t="s">
        <v>780</v>
      </c>
      <c r="J668" s="17">
        <v>8</v>
      </c>
      <c r="K668" s="22">
        <v>1</v>
      </c>
      <c r="L668" s="22">
        <v>0</v>
      </c>
      <c r="M668" s="22">
        <v>0</v>
      </c>
      <c r="N668" s="22">
        <v>0</v>
      </c>
      <c r="O668" s="22">
        <v>1</v>
      </c>
      <c r="P668" s="22">
        <v>0</v>
      </c>
      <c r="Q668" s="22">
        <v>0</v>
      </c>
      <c r="R668" s="22">
        <v>0</v>
      </c>
      <c r="S668" s="22">
        <v>0</v>
      </c>
      <c r="T668" s="22"/>
      <c r="U668" s="22"/>
      <c r="V668" s="33">
        <v>0</v>
      </c>
      <c r="W668" s="18">
        <f t="shared" si="46"/>
        <v>10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/>
      <c r="AJ668" s="11"/>
      <c r="AK668" s="42">
        <v>0</v>
      </c>
      <c r="AL668" s="18">
        <f t="shared" si="48"/>
        <v>0</v>
      </c>
      <c r="AM668" s="19">
        <f t="shared" si="49"/>
        <v>0</v>
      </c>
    </row>
    <row r="669" spans="1:39" x14ac:dyDescent="0.3">
      <c r="A669" s="39" t="s">
        <v>248</v>
      </c>
      <c r="B669" s="39" t="s">
        <v>112</v>
      </c>
      <c r="C669" s="40">
        <v>1391</v>
      </c>
      <c r="D669" s="39" t="s">
        <v>381</v>
      </c>
      <c r="E669" s="39" t="s">
        <v>248</v>
      </c>
      <c r="F669" s="39" t="s">
        <v>112</v>
      </c>
      <c r="G669" s="40" t="s">
        <v>260</v>
      </c>
      <c r="H669" s="40">
        <v>29012</v>
      </c>
      <c r="I669" s="39" t="s">
        <v>781</v>
      </c>
      <c r="J669" s="17">
        <v>0</v>
      </c>
      <c r="K669" s="22">
        <v>0</v>
      </c>
      <c r="L669" s="22">
        <v>0</v>
      </c>
      <c r="M669" s="22">
        <v>0</v>
      </c>
      <c r="N669" s="22">
        <v>2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/>
      <c r="U669" s="22"/>
      <c r="V669" s="33">
        <v>0</v>
      </c>
      <c r="W669" s="18">
        <f t="shared" si="46"/>
        <v>2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/>
      <c r="AJ669" s="11"/>
      <c r="AK669" s="42">
        <v>0</v>
      </c>
      <c r="AL669" s="18">
        <f t="shared" si="48"/>
        <v>0</v>
      </c>
      <c r="AM669" s="19">
        <f t="shared" si="49"/>
        <v>0</v>
      </c>
    </row>
    <row r="670" spans="1:39" x14ac:dyDescent="0.3">
      <c r="A670" s="39" t="s">
        <v>248</v>
      </c>
      <c r="B670" s="39" t="s">
        <v>112</v>
      </c>
      <c r="C670" s="40">
        <v>1391</v>
      </c>
      <c r="D670" s="39" t="s">
        <v>381</v>
      </c>
      <c r="E670" s="39" t="s">
        <v>248</v>
      </c>
      <c r="F670" s="39" t="s">
        <v>112</v>
      </c>
      <c r="G670" s="40" t="s">
        <v>260</v>
      </c>
      <c r="H670" s="40">
        <v>29013</v>
      </c>
      <c r="I670" s="39" t="s">
        <v>782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/>
      <c r="U670" s="22"/>
      <c r="V670" s="33">
        <v>0</v>
      </c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/>
      <c r="AJ670" s="11"/>
      <c r="AK670" s="42">
        <v>0</v>
      </c>
      <c r="AL670" s="18">
        <f t="shared" si="48"/>
        <v>0</v>
      </c>
      <c r="AM670" s="19">
        <f t="shared" si="49"/>
        <v>0</v>
      </c>
    </row>
    <row r="671" spans="1:39" x14ac:dyDescent="0.3">
      <c r="A671" s="39" t="s">
        <v>248</v>
      </c>
      <c r="B671" s="39" t="s">
        <v>112</v>
      </c>
      <c r="C671" s="40">
        <v>1391</v>
      </c>
      <c r="D671" s="39" t="s">
        <v>381</v>
      </c>
      <c r="E671" s="39" t="s">
        <v>248</v>
      </c>
      <c r="F671" s="39" t="s">
        <v>112</v>
      </c>
      <c r="G671" s="40" t="s">
        <v>260</v>
      </c>
      <c r="H671" s="40">
        <v>29014</v>
      </c>
      <c r="I671" s="39" t="s">
        <v>783</v>
      </c>
      <c r="J671" s="17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1</v>
      </c>
      <c r="Q671" s="22">
        <v>0</v>
      </c>
      <c r="R671" s="22">
        <v>1</v>
      </c>
      <c r="S671" s="22">
        <v>0</v>
      </c>
      <c r="T671" s="22"/>
      <c r="U671" s="22"/>
      <c r="V671" s="33">
        <v>0</v>
      </c>
      <c r="W671" s="18">
        <f t="shared" si="46"/>
        <v>2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/>
      <c r="AJ671" s="11"/>
      <c r="AK671" s="42">
        <v>0</v>
      </c>
      <c r="AL671" s="18">
        <f t="shared" si="48"/>
        <v>0</v>
      </c>
      <c r="AM671" s="19">
        <f t="shared" si="49"/>
        <v>0</v>
      </c>
    </row>
    <row r="672" spans="1:39" x14ac:dyDescent="0.3">
      <c r="A672" s="39" t="s">
        <v>0</v>
      </c>
      <c r="B672" s="39" t="s">
        <v>50</v>
      </c>
      <c r="C672" s="40">
        <v>0</v>
      </c>
      <c r="D672" s="39" t="s">
        <v>481</v>
      </c>
      <c r="E672" s="39" t="s">
        <v>481</v>
      </c>
      <c r="F672" s="39" t="s">
        <v>481</v>
      </c>
      <c r="G672" s="40" t="s">
        <v>483</v>
      </c>
      <c r="H672" s="40">
        <v>29071</v>
      </c>
      <c r="I672" s="39" t="s">
        <v>784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/>
      <c r="U672" s="22"/>
      <c r="V672" s="33">
        <v>0</v>
      </c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/>
      <c r="AJ672" s="11"/>
      <c r="AK672" s="42">
        <v>0</v>
      </c>
      <c r="AL672" s="18">
        <f t="shared" si="48"/>
        <v>0</v>
      </c>
      <c r="AM672" s="19">
        <f t="shared" si="49"/>
        <v>0</v>
      </c>
    </row>
    <row r="673" spans="1:39" x14ac:dyDescent="0.3">
      <c r="A673" s="39" t="s">
        <v>0</v>
      </c>
      <c r="B673" s="39" t="s">
        <v>50</v>
      </c>
      <c r="C673" s="40">
        <v>0</v>
      </c>
      <c r="D673" s="39" t="s">
        <v>481</v>
      </c>
      <c r="E673" s="39" t="s">
        <v>481</v>
      </c>
      <c r="F673" s="39" t="s">
        <v>481</v>
      </c>
      <c r="G673" s="40" t="s">
        <v>483</v>
      </c>
      <c r="H673" s="40">
        <v>29096</v>
      </c>
      <c r="I673" s="39" t="s">
        <v>785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/>
      <c r="U673" s="22"/>
      <c r="V673" s="33">
        <v>0</v>
      </c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/>
      <c r="AJ673" s="11"/>
      <c r="AK673" s="42">
        <v>0</v>
      </c>
      <c r="AL673" s="18">
        <f t="shared" si="48"/>
        <v>0</v>
      </c>
      <c r="AM673" s="19">
        <f t="shared" si="49"/>
        <v>0</v>
      </c>
    </row>
    <row r="674" spans="1:39" x14ac:dyDescent="0.3">
      <c r="A674" s="39" t="s">
        <v>0</v>
      </c>
      <c r="B674" s="39" t="s">
        <v>50</v>
      </c>
      <c r="C674" s="40">
        <v>0</v>
      </c>
      <c r="D674" s="39" t="s">
        <v>481</v>
      </c>
      <c r="E674" s="39" t="s">
        <v>481</v>
      </c>
      <c r="F674" s="39" t="s">
        <v>481</v>
      </c>
      <c r="G674" s="40" t="s">
        <v>280</v>
      </c>
      <c r="H674" s="40">
        <v>29246</v>
      </c>
      <c r="I674" s="39" t="s">
        <v>786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/>
      <c r="U674" s="22"/>
      <c r="V674" s="33">
        <v>0</v>
      </c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/>
      <c r="AJ674" s="11"/>
      <c r="AK674" s="42">
        <v>0</v>
      </c>
      <c r="AL674" s="18">
        <f t="shared" si="48"/>
        <v>0</v>
      </c>
      <c r="AM674" s="19">
        <f t="shared" si="49"/>
        <v>0</v>
      </c>
    </row>
    <row r="675" spans="1:39" x14ac:dyDescent="0.3">
      <c r="A675" s="39" t="s">
        <v>0</v>
      </c>
      <c r="B675" s="39" t="s">
        <v>124</v>
      </c>
      <c r="C675" s="40">
        <v>0</v>
      </c>
      <c r="D675" s="39" t="s">
        <v>481</v>
      </c>
      <c r="E675" s="39" t="s">
        <v>481</v>
      </c>
      <c r="F675" s="39" t="s">
        <v>254</v>
      </c>
      <c r="G675" s="40" t="s">
        <v>483</v>
      </c>
      <c r="H675" s="40">
        <v>29309</v>
      </c>
      <c r="I675" s="39" t="s">
        <v>787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/>
      <c r="U675" s="22"/>
      <c r="V675" s="33">
        <v>0</v>
      </c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/>
      <c r="AJ675" s="11"/>
      <c r="AK675" s="42">
        <v>0</v>
      </c>
      <c r="AL675" s="18">
        <f t="shared" si="48"/>
        <v>0</v>
      </c>
      <c r="AM675" s="19">
        <f t="shared" si="49"/>
        <v>0</v>
      </c>
    </row>
    <row r="676" spans="1:39" x14ac:dyDescent="0.3">
      <c r="A676" s="39" t="s">
        <v>0</v>
      </c>
      <c r="B676" s="39" t="s">
        <v>124</v>
      </c>
      <c r="C676" s="40">
        <v>0</v>
      </c>
      <c r="D676" s="39" t="s">
        <v>481</v>
      </c>
      <c r="E676" s="39" t="s">
        <v>481</v>
      </c>
      <c r="F676" s="39" t="s">
        <v>254</v>
      </c>
      <c r="G676" s="40" t="s">
        <v>483</v>
      </c>
      <c r="H676" s="40">
        <v>29311</v>
      </c>
      <c r="I676" s="39" t="s">
        <v>788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/>
      <c r="U676" s="22"/>
      <c r="V676" s="33">
        <v>0</v>
      </c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/>
      <c r="AJ676" s="11"/>
      <c r="AK676" s="42">
        <v>0</v>
      </c>
      <c r="AL676" s="18">
        <f t="shared" si="48"/>
        <v>0</v>
      </c>
      <c r="AM676" s="19">
        <f t="shared" si="49"/>
        <v>0</v>
      </c>
    </row>
    <row r="677" spans="1:39" x14ac:dyDescent="0.3">
      <c r="A677" s="39" t="s">
        <v>0</v>
      </c>
      <c r="B677" s="39" t="s">
        <v>50</v>
      </c>
      <c r="C677" s="40">
        <v>0</v>
      </c>
      <c r="D677" s="39" t="s">
        <v>481</v>
      </c>
      <c r="E677" s="39" t="s">
        <v>481</v>
      </c>
      <c r="F677" s="39" t="s">
        <v>481</v>
      </c>
      <c r="G677" s="40" t="s">
        <v>262</v>
      </c>
      <c r="H677" s="40">
        <v>29367</v>
      </c>
      <c r="I677" s="39" t="s">
        <v>789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/>
      <c r="U677" s="22"/>
      <c r="V677" s="33">
        <v>0</v>
      </c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/>
      <c r="AJ677" s="11"/>
      <c r="AK677" s="42">
        <v>0</v>
      </c>
      <c r="AL677" s="18">
        <f t="shared" si="48"/>
        <v>0</v>
      </c>
      <c r="AM677" s="19">
        <f t="shared" si="49"/>
        <v>0</v>
      </c>
    </row>
    <row r="678" spans="1:39" x14ac:dyDescent="0.3">
      <c r="A678" s="39" t="s">
        <v>222</v>
      </c>
      <c r="B678" s="39" t="s">
        <v>210</v>
      </c>
      <c r="C678" s="40">
        <v>0</v>
      </c>
      <c r="D678" s="39" t="s">
        <v>481</v>
      </c>
      <c r="E678" s="39" t="s">
        <v>481</v>
      </c>
      <c r="F678" s="39" t="s">
        <v>481</v>
      </c>
      <c r="G678" s="40" t="s">
        <v>483</v>
      </c>
      <c r="H678" s="40">
        <v>29422</v>
      </c>
      <c r="I678" s="39" t="s">
        <v>790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/>
      <c r="U678" s="22"/>
      <c r="V678" s="33">
        <v>0</v>
      </c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/>
      <c r="AJ678" s="11"/>
      <c r="AK678" s="42">
        <v>0</v>
      </c>
      <c r="AL678" s="18">
        <f t="shared" si="48"/>
        <v>0</v>
      </c>
      <c r="AM678" s="19">
        <f t="shared" si="49"/>
        <v>0</v>
      </c>
    </row>
    <row r="679" spans="1:39" x14ac:dyDescent="0.3">
      <c r="A679" s="39" t="s">
        <v>0</v>
      </c>
      <c r="B679" s="39" t="s">
        <v>14</v>
      </c>
      <c r="C679" s="40">
        <v>0</v>
      </c>
      <c r="D679" s="39" t="s">
        <v>481</v>
      </c>
      <c r="E679" s="39" t="s">
        <v>481</v>
      </c>
      <c r="F679" s="39" t="s">
        <v>481</v>
      </c>
      <c r="G679" s="40" t="s">
        <v>280</v>
      </c>
      <c r="H679" s="40">
        <v>29453</v>
      </c>
      <c r="I679" s="39" t="s">
        <v>791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/>
      <c r="U679" s="22"/>
      <c r="V679" s="33">
        <v>0</v>
      </c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/>
      <c r="AJ679" s="11"/>
      <c r="AK679" s="42">
        <v>0</v>
      </c>
      <c r="AL679" s="18">
        <f t="shared" si="48"/>
        <v>0</v>
      </c>
      <c r="AM679" s="19">
        <f t="shared" si="49"/>
        <v>0</v>
      </c>
    </row>
    <row r="680" spans="1:39" x14ac:dyDescent="0.3">
      <c r="A680" s="39" t="s">
        <v>0</v>
      </c>
      <c r="B680" s="39" t="s">
        <v>50</v>
      </c>
      <c r="C680" s="40">
        <v>0</v>
      </c>
      <c r="D680" s="39" t="s">
        <v>481</v>
      </c>
      <c r="E680" s="39" t="s">
        <v>481</v>
      </c>
      <c r="F680" s="39" t="s">
        <v>481</v>
      </c>
      <c r="G680" s="40" t="s">
        <v>262</v>
      </c>
      <c r="H680" s="40">
        <v>29464</v>
      </c>
      <c r="I680" s="39" t="s">
        <v>792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/>
      <c r="U680" s="22"/>
      <c r="V680" s="33">
        <v>0</v>
      </c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/>
      <c r="AJ680" s="11"/>
      <c r="AK680" s="42">
        <v>0</v>
      </c>
      <c r="AL680" s="18">
        <f t="shared" si="48"/>
        <v>0</v>
      </c>
      <c r="AM680" s="19">
        <f t="shared" si="49"/>
        <v>0</v>
      </c>
    </row>
    <row r="681" spans="1:39" x14ac:dyDescent="0.3">
      <c r="A681" s="39" t="s">
        <v>0</v>
      </c>
      <c r="B681" s="39" t="s">
        <v>50</v>
      </c>
      <c r="C681" s="40">
        <v>0</v>
      </c>
      <c r="D681" s="39" t="s">
        <v>481</v>
      </c>
      <c r="E681" s="39" t="s">
        <v>481</v>
      </c>
      <c r="F681" s="39" t="s">
        <v>481</v>
      </c>
      <c r="G681" s="40" t="s">
        <v>280</v>
      </c>
      <c r="H681" s="40">
        <v>29510</v>
      </c>
      <c r="I681" s="39" t="s">
        <v>793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/>
      <c r="U681" s="22"/>
      <c r="V681" s="33">
        <v>0</v>
      </c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/>
      <c r="AJ681" s="11"/>
      <c r="AK681" s="42">
        <v>0</v>
      </c>
      <c r="AL681" s="18">
        <f t="shared" si="48"/>
        <v>0</v>
      </c>
      <c r="AM681" s="19">
        <f t="shared" si="49"/>
        <v>0</v>
      </c>
    </row>
    <row r="682" spans="1:39" x14ac:dyDescent="0.3">
      <c r="A682" s="39" t="s">
        <v>0</v>
      </c>
      <c r="B682" s="39" t="s">
        <v>124</v>
      </c>
      <c r="C682" s="40">
        <v>0</v>
      </c>
      <c r="D682" s="39" t="s">
        <v>481</v>
      </c>
      <c r="E682" s="39" t="s">
        <v>481</v>
      </c>
      <c r="F682" s="39" t="s">
        <v>481</v>
      </c>
      <c r="G682" s="40" t="s">
        <v>280</v>
      </c>
      <c r="H682" s="40">
        <v>29677</v>
      </c>
      <c r="I682" s="39" t="s">
        <v>794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/>
      <c r="U682" s="22"/>
      <c r="V682" s="33">
        <v>0</v>
      </c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/>
      <c r="AJ682" s="11"/>
      <c r="AK682" s="42">
        <v>0</v>
      </c>
      <c r="AL682" s="18">
        <f t="shared" si="48"/>
        <v>0</v>
      </c>
      <c r="AM682" s="19">
        <f t="shared" si="49"/>
        <v>0</v>
      </c>
    </row>
    <row r="683" spans="1:39" x14ac:dyDescent="0.3">
      <c r="A683" s="39" t="s">
        <v>0</v>
      </c>
      <c r="B683" s="39" t="s">
        <v>50</v>
      </c>
      <c r="C683" s="40">
        <v>0</v>
      </c>
      <c r="D683" s="39" t="s">
        <v>481</v>
      </c>
      <c r="E683" s="39" t="s">
        <v>481</v>
      </c>
      <c r="F683" s="39" t="s">
        <v>481</v>
      </c>
      <c r="G683" s="40" t="s">
        <v>280</v>
      </c>
      <c r="H683" s="40">
        <v>29768</v>
      </c>
      <c r="I683" s="39" t="s">
        <v>795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/>
      <c r="U683" s="22"/>
      <c r="V683" s="33">
        <v>0</v>
      </c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/>
      <c r="AJ683" s="11"/>
      <c r="AK683" s="42">
        <v>0</v>
      </c>
      <c r="AL683" s="18">
        <f t="shared" si="48"/>
        <v>0</v>
      </c>
      <c r="AM683" s="19">
        <f t="shared" si="49"/>
        <v>0</v>
      </c>
    </row>
    <row r="684" spans="1:39" x14ac:dyDescent="0.3">
      <c r="A684" s="39" t="s">
        <v>0</v>
      </c>
      <c r="B684" s="39" t="s">
        <v>124</v>
      </c>
      <c r="C684" s="40">
        <v>0</v>
      </c>
      <c r="D684" s="39" t="s">
        <v>481</v>
      </c>
      <c r="E684" s="39" t="s">
        <v>481</v>
      </c>
      <c r="F684" s="39" t="s">
        <v>481</v>
      </c>
      <c r="G684" s="40" t="s">
        <v>280</v>
      </c>
      <c r="H684" s="40">
        <v>29779</v>
      </c>
      <c r="I684" s="39" t="s">
        <v>760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/>
      <c r="U684" s="22"/>
      <c r="V684" s="33">
        <v>0</v>
      </c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/>
      <c r="AJ684" s="11"/>
      <c r="AK684" s="42">
        <v>0</v>
      </c>
      <c r="AL684" s="18">
        <f t="shared" si="48"/>
        <v>0</v>
      </c>
      <c r="AM684" s="19">
        <f t="shared" si="49"/>
        <v>0</v>
      </c>
    </row>
    <row r="685" spans="1:39" x14ac:dyDescent="0.3">
      <c r="A685" s="39" t="s">
        <v>248</v>
      </c>
      <c r="B685" s="39" t="s">
        <v>13</v>
      </c>
      <c r="C685" s="40">
        <v>0</v>
      </c>
      <c r="D685" s="39" t="s">
        <v>481</v>
      </c>
      <c r="E685" s="39" t="s">
        <v>481</v>
      </c>
      <c r="F685" s="39" t="s">
        <v>254</v>
      </c>
      <c r="G685" s="40" t="s">
        <v>262</v>
      </c>
      <c r="H685" s="40">
        <v>29912</v>
      </c>
      <c r="I685" s="39" t="s">
        <v>796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/>
      <c r="U685" s="22"/>
      <c r="V685" s="33">
        <v>0</v>
      </c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/>
      <c r="AJ685" s="11"/>
      <c r="AK685" s="42">
        <v>0</v>
      </c>
      <c r="AL685" s="18">
        <f t="shared" si="48"/>
        <v>0</v>
      </c>
      <c r="AM685" s="19">
        <f t="shared" si="49"/>
        <v>0</v>
      </c>
    </row>
    <row r="686" spans="1:39" x14ac:dyDescent="0.3">
      <c r="A686" s="39" t="s">
        <v>0</v>
      </c>
      <c r="B686" s="39" t="s">
        <v>124</v>
      </c>
      <c r="C686" s="40">
        <v>0</v>
      </c>
      <c r="D686" s="39" t="s">
        <v>481</v>
      </c>
      <c r="E686" s="39" t="s">
        <v>481</v>
      </c>
      <c r="F686" s="39" t="s">
        <v>254</v>
      </c>
      <c r="G686" s="40" t="s">
        <v>483</v>
      </c>
      <c r="H686" s="40">
        <v>29967</v>
      </c>
      <c r="I686" s="39" t="s">
        <v>797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/>
      <c r="U686" s="22"/>
      <c r="V686" s="33">
        <v>0</v>
      </c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/>
      <c r="AJ686" s="11"/>
      <c r="AK686" s="42">
        <v>0</v>
      </c>
      <c r="AL686" s="18">
        <f t="shared" si="48"/>
        <v>0</v>
      </c>
      <c r="AM686" s="19">
        <f t="shared" si="49"/>
        <v>0</v>
      </c>
    </row>
    <row r="687" spans="1:39" x14ac:dyDescent="0.3">
      <c r="A687" s="39" t="s">
        <v>0</v>
      </c>
      <c r="B687" s="39" t="s">
        <v>14</v>
      </c>
      <c r="C687" s="40">
        <v>0</v>
      </c>
      <c r="D687" s="39" t="s">
        <v>481</v>
      </c>
      <c r="E687" s="39" t="s">
        <v>481</v>
      </c>
      <c r="F687" s="39" t="s">
        <v>481</v>
      </c>
      <c r="G687" s="40" t="s">
        <v>280</v>
      </c>
      <c r="H687" s="40">
        <v>29973</v>
      </c>
      <c r="I687" s="39" t="s">
        <v>798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/>
      <c r="U687" s="22"/>
      <c r="V687" s="33">
        <v>0</v>
      </c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/>
      <c r="AJ687" s="11"/>
      <c r="AK687" s="42">
        <v>0</v>
      </c>
      <c r="AL687" s="18">
        <f t="shared" si="48"/>
        <v>0</v>
      </c>
      <c r="AM687" s="19">
        <f t="shared" si="49"/>
        <v>0</v>
      </c>
    </row>
    <row r="688" spans="1:39" x14ac:dyDescent="0.3">
      <c r="A688" s="39" t="s">
        <v>0</v>
      </c>
      <c r="B688" s="39" t="s">
        <v>124</v>
      </c>
      <c r="C688" s="40">
        <v>0</v>
      </c>
      <c r="D688" s="39" t="s">
        <v>481</v>
      </c>
      <c r="E688" s="39" t="s">
        <v>481</v>
      </c>
      <c r="F688" s="39" t="s">
        <v>254</v>
      </c>
      <c r="G688" s="40" t="s">
        <v>483</v>
      </c>
      <c r="H688" s="40">
        <v>29976</v>
      </c>
      <c r="I688" s="39" t="s">
        <v>799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/>
      <c r="U688" s="22"/>
      <c r="V688" s="33">
        <v>0</v>
      </c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/>
      <c r="AJ688" s="11"/>
      <c r="AK688" s="42">
        <v>0</v>
      </c>
      <c r="AL688" s="18">
        <f t="shared" si="48"/>
        <v>0</v>
      </c>
      <c r="AM688" s="19">
        <f t="shared" si="49"/>
        <v>0</v>
      </c>
    </row>
    <row r="689" spans="1:39" x14ac:dyDescent="0.3">
      <c r="A689" s="39" t="s">
        <v>0</v>
      </c>
      <c r="B689" s="39" t="s">
        <v>124</v>
      </c>
      <c r="C689" s="40">
        <v>0</v>
      </c>
      <c r="D689" s="39" t="s">
        <v>481</v>
      </c>
      <c r="E689" s="39" t="s">
        <v>481</v>
      </c>
      <c r="F689" s="39" t="s">
        <v>254</v>
      </c>
      <c r="G689" s="40" t="s">
        <v>483</v>
      </c>
      <c r="H689" s="40">
        <v>29977</v>
      </c>
      <c r="I689" s="39" t="s">
        <v>800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/>
      <c r="U689" s="22"/>
      <c r="V689" s="33">
        <v>0</v>
      </c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/>
      <c r="AJ689" s="11"/>
      <c r="AK689" s="42">
        <v>0</v>
      </c>
      <c r="AL689" s="18">
        <f t="shared" si="48"/>
        <v>0</v>
      </c>
      <c r="AM689" s="19">
        <f t="shared" si="49"/>
        <v>0</v>
      </c>
    </row>
    <row r="690" spans="1:39" x14ac:dyDescent="0.3">
      <c r="A690" s="39" t="s">
        <v>0</v>
      </c>
      <c r="B690" s="39" t="s">
        <v>124</v>
      </c>
      <c r="C690" s="40">
        <v>0</v>
      </c>
      <c r="D690" s="39" t="s">
        <v>481</v>
      </c>
      <c r="E690" s="39" t="s">
        <v>481</v>
      </c>
      <c r="F690" s="39" t="s">
        <v>254</v>
      </c>
      <c r="G690" s="40" t="s">
        <v>483</v>
      </c>
      <c r="H690" s="40">
        <v>30010</v>
      </c>
      <c r="I690" s="39" t="s">
        <v>801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/>
      <c r="U690" s="22"/>
      <c r="V690" s="33">
        <v>0</v>
      </c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/>
      <c r="AJ690" s="11"/>
      <c r="AK690" s="42">
        <v>0</v>
      </c>
      <c r="AL690" s="18">
        <f t="shared" si="48"/>
        <v>0</v>
      </c>
      <c r="AM690" s="19">
        <f t="shared" si="49"/>
        <v>0</v>
      </c>
    </row>
    <row r="691" spans="1:39" x14ac:dyDescent="0.3">
      <c r="A691" s="39" t="s">
        <v>0</v>
      </c>
      <c r="B691" s="39" t="s">
        <v>94</v>
      </c>
      <c r="C691" s="40">
        <v>870</v>
      </c>
      <c r="D691" s="39" t="s">
        <v>273</v>
      </c>
      <c r="E691" s="39" t="s">
        <v>237</v>
      </c>
      <c r="F691" s="39" t="s">
        <v>93</v>
      </c>
      <c r="G691" s="40" t="s">
        <v>260</v>
      </c>
      <c r="H691" s="40">
        <v>30036</v>
      </c>
      <c r="I691" s="39" t="s">
        <v>802</v>
      </c>
      <c r="J691" s="17">
        <v>0</v>
      </c>
      <c r="K691" s="22">
        <v>0</v>
      </c>
      <c r="L691" s="22">
        <v>0</v>
      </c>
      <c r="M691" s="22">
        <v>1</v>
      </c>
      <c r="N691" s="22">
        <v>0</v>
      </c>
      <c r="O691" s="22">
        <v>2</v>
      </c>
      <c r="P691" s="22">
        <v>0</v>
      </c>
      <c r="Q691" s="22">
        <v>0</v>
      </c>
      <c r="R691" s="22">
        <v>0</v>
      </c>
      <c r="S691" s="22">
        <v>0</v>
      </c>
      <c r="T691" s="22"/>
      <c r="U691" s="22"/>
      <c r="V691" s="33">
        <v>0</v>
      </c>
      <c r="W691" s="18">
        <f t="shared" si="46"/>
        <v>3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4</v>
      </c>
      <c r="AE691" s="11">
        <v>0</v>
      </c>
      <c r="AF691" s="11">
        <v>0</v>
      </c>
      <c r="AG691" s="11">
        <v>0</v>
      </c>
      <c r="AH691" s="11">
        <v>0</v>
      </c>
      <c r="AI691" s="11"/>
      <c r="AJ691" s="11"/>
      <c r="AK691" s="42">
        <v>0</v>
      </c>
      <c r="AL691" s="18">
        <f t="shared" si="48"/>
        <v>4</v>
      </c>
      <c r="AM691" s="19">
        <f t="shared" si="49"/>
        <v>0</v>
      </c>
    </row>
    <row r="692" spans="1:39" x14ac:dyDescent="0.3">
      <c r="A692" s="39" t="s">
        <v>0</v>
      </c>
      <c r="B692" s="39" t="s">
        <v>50</v>
      </c>
      <c r="C692" s="40">
        <v>0</v>
      </c>
      <c r="D692" s="39" t="s">
        <v>481</v>
      </c>
      <c r="E692" s="39" t="s">
        <v>481</v>
      </c>
      <c r="F692" s="39" t="s">
        <v>481</v>
      </c>
      <c r="G692" s="40" t="s">
        <v>280</v>
      </c>
      <c r="H692" s="40">
        <v>30071</v>
      </c>
      <c r="I692" s="39" t="s">
        <v>803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/>
      <c r="U692" s="22"/>
      <c r="V692" s="33">
        <v>0</v>
      </c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/>
      <c r="AJ692" s="11"/>
      <c r="AK692" s="42">
        <v>0</v>
      </c>
      <c r="AL692" s="18">
        <f t="shared" si="48"/>
        <v>0</v>
      </c>
      <c r="AM692" s="19">
        <f t="shared" si="49"/>
        <v>0</v>
      </c>
    </row>
    <row r="693" spans="1:39" x14ac:dyDescent="0.3">
      <c r="A693" s="39" t="s">
        <v>248</v>
      </c>
      <c r="B693" s="39" t="s">
        <v>86</v>
      </c>
      <c r="C693" s="40">
        <v>1391</v>
      </c>
      <c r="D693" s="39" t="s">
        <v>381</v>
      </c>
      <c r="E693" s="39" t="s">
        <v>248</v>
      </c>
      <c r="F693" s="39" t="s">
        <v>86</v>
      </c>
      <c r="G693" s="40" t="s">
        <v>260</v>
      </c>
      <c r="H693" s="40">
        <v>30202</v>
      </c>
      <c r="I693" s="39" t="s">
        <v>804</v>
      </c>
      <c r="J693" s="17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/>
      <c r="U693" s="22"/>
      <c r="V693" s="33">
        <v>11</v>
      </c>
      <c r="W693" s="18">
        <f t="shared" si="46"/>
        <v>0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/>
      <c r="AJ693" s="11"/>
      <c r="AK693" s="42">
        <v>0</v>
      </c>
      <c r="AL693" s="18">
        <f t="shared" si="48"/>
        <v>0</v>
      </c>
      <c r="AM693" s="19">
        <f t="shared" si="49"/>
        <v>0</v>
      </c>
    </row>
    <row r="694" spans="1:39" x14ac:dyDescent="0.3">
      <c r="A694" s="39" t="s">
        <v>248</v>
      </c>
      <c r="B694" s="39" t="s">
        <v>7</v>
      </c>
      <c r="C694" s="40">
        <v>1391</v>
      </c>
      <c r="D694" s="39" t="s">
        <v>381</v>
      </c>
      <c r="E694" s="39" t="s">
        <v>248</v>
      </c>
      <c r="F694" s="39" t="s">
        <v>7</v>
      </c>
      <c r="G694" s="40" t="s">
        <v>260</v>
      </c>
      <c r="H694" s="40">
        <v>30205</v>
      </c>
      <c r="I694" s="39" t="s">
        <v>805</v>
      </c>
      <c r="J694" s="17">
        <v>0</v>
      </c>
      <c r="K694" s="22">
        <v>0</v>
      </c>
      <c r="L694" s="22">
        <v>0</v>
      </c>
      <c r="M694" s="22">
        <v>0</v>
      </c>
      <c r="N694" s="22">
        <v>2</v>
      </c>
      <c r="O694" s="22">
        <v>13</v>
      </c>
      <c r="P694" s="22">
        <v>0</v>
      </c>
      <c r="Q694" s="22">
        <v>0</v>
      </c>
      <c r="R694" s="22">
        <v>0</v>
      </c>
      <c r="S694" s="22">
        <v>0</v>
      </c>
      <c r="T694" s="22"/>
      <c r="U694" s="22"/>
      <c r="V694" s="33">
        <v>43</v>
      </c>
      <c r="W694" s="18">
        <f t="shared" si="46"/>
        <v>15</v>
      </c>
      <c r="X694" s="19">
        <f t="shared" si="47"/>
        <v>0.34883720930232559</v>
      </c>
      <c r="Y694" s="11">
        <v>0</v>
      </c>
      <c r="Z694" s="11">
        <v>0</v>
      </c>
      <c r="AA694" s="11">
        <v>0</v>
      </c>
      <c r="AB694" s="11">
        <v>1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/>
      <c r="AJ694" s="11"/>
      <c r="AK694" s="42">
        <v>0</v>
      </c>
      <c r="AL694" s="18">
        <f t="shared" si="48"/>
        <v>1</v>
      </c>
      <c r="AM694" s="19">
        <f t="shared" si="49"/>
        <v>0</v>
      </c>
    </row>
    <row r="695" spans="1:39" x14ac:dyDescent="0.3">
      <c r="A695" s="39" t="s">
        <v>222</v>
      </c>
      <c r="B695" s="39" t="s">
        <v>210</v>
      </c>
      <c r="C695" s="40">
        <v>0</v>
      </c>
      <c r="D695" s="39" t="s">
        <v>481</v>
      </c>
      <c r="E695" s="39" t="s">
        <v>481</v>
      </c>
      <c r="F695" s="39" t="s">
        <v>481</v>
      </c>
      <c r="G695" s="40" t="s">
        <v>260</v>
      </c>
      <c r="H695" s="40">
        <v>30374</v>
      </c>
      <c r="I695" s="39" t="s">
        <v>806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/>
      <c r="U695" s="22"/>
      <c r="V695" s="33">
        <v>0</v>
      </c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/>
      <c r="AJ695" s="11"/>
      <c r="AK695" s="42">
        <v>0</v>
      </c>
      <c r="AL695" s="18">
        <f t="shared" si="48"/>
        <v>0</v>
      </c>
      <c r="AM695" s="19">
        <f t="shared" si="49"/>
        <v>0</v>
      </c>
    </row>
    <row r="696" spans="1:39" x14ac:dyDescent="0.3">
      <c r="A696" s="39" t="s">
        <v>0</v>
      </c>
      <c r="B696" s="39" t="s">
        <v>124</v>
      </c>
      <c r="C696" s="40">
        <v>870</v>
      </c>
      <c r="D696" s="39" t="s">
        <v>273</v>
      </c>
      <c r="E696" s="39" t="s">
        <v>246</v>
      </c>
      <c r="F696" s="39" t="s">
        <v>124</v>
      </c>
      <c r="G696" s="40" t="s">
        <v>483</v>
      </c>
      <c r="H696" s="40">
        <v>30473</v>
      </c>
      <c r="I696" s="39" t="s">
        <v>807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/>
      <c r="U696" s="22"/>
      <c r="V696" s="33">
        <v>0</v>
      </c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/>
      <c r="AJ696" s="11"/>
      <c r="AK696" s="42">
        <v>0</v>
      </c>
      <c r="AL696" s="18">
        <f t="shared" si="48"/>
        <v>0</v>
      </c>
      <c r="AM696" s="19">
        <f t="shared" si="49"/>
        <v>0</v>
      </c>
    </row>
    <row r="697" spans="1:39" x14ac:dyDescent="0.3">
      <c r="A697" s="39" t="s">
        <v>0</v>
      </c>
      <c r="B697" s="39" t="s">
        <v>148</v>
      </c>
      <c r="C697" s="40">
        <v>870</v>
      </c>
      <c r="D697" s="39" t="s">
        <v>273</v>
      </c>
      <c r="E697" s="39" t="s">
        <v>246</v>
      </c>
      <c r="F697" s="39" t="s">
        <v>218</v>
      </c>
      <c r="G697" s="40" t="s">
        <v>483</v>
      </c>
      <c r="H697" s="40">
        <v>30484</v>
      </c>
      <c r="I697" s="39" t="s">
        <v>808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/>
      <c r="U697" s="22"/>
      <c r="V697" s="33">
        <v>0</v>
      </c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/>
      <c r="AJ697" s="11"/>
      <c r="AK697" s="42">
        <v>0</v>
      </c>
      <c r="AL697" s="18">
        <f t="shared" si="48"/>
        <v>0</v>
      </c>
      <c r="AM697" s="19">
        <f t="shared" si="49"/>
        <v>0</v>
      </c>
    </row>
    <row r="698" spans="1:39" x14ac:dyDescent="0.3">
      <c r="A698" s="39" t="s">
        <v>0</v>
      </c>
      <c r="B698" s="39" t="s">
        <v>50</v>
      </c>
      <c r="C698" s="40">
        <v>870</v>
      </c>
      <c r="D698" s="39" t="s">
        <v>273</v>
      </c>
      <c r="E698" s="39" t="s">
        <v>246</v>
      </c>
      <c r="F698" s="39" t="s">
        <v>217</v>
      </c>
      <c r="G698" s="40" t="s">
        <v>483</v>
      </c>
      <c r="H698" s="40">
        <v>30485</v>
      </c>
      <c r="I698" s="39" t="s">
        <v>809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/>
      <c r="U698" s="22"/>
      <c r="V698" s="33">
        <v>0</v>
      </c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/>
      <c r="AJ698" s="11"/>
      <c r="AK698" s="42">
        <v>0</v>
      </c>
      <c r="AL698" s="18">
        <f t="shared" si="48"/>
        <v>0</v>
      </c>
      <c r="AM698" s="19">
        <f t="shared" si="49"/>
        <v>0</v>
      </c>
    </row>
    <row r="699" spans="1:39" x14ac:dyDescent="0.3">
      <c r="A699" s="39" t="s">
        <v>0</v>
      </c>
      <c r="B699" s="39" t="s">
        <v>14</v>
      </c>
      <c r="C699" s="40">
        <v>870</v>
      </c>
      <c r="D699" s="39" t="s">
        <v>273</v>
      </c>
      <c r="E699" s="39" t="s">
        <v>246</v>
      </c>
      <c r="F699" s="39" t="s">
        <v>14</v>
      </c>
      <c r="G699" s="40" t="s">
        <v>483</v>
      </c>
      <c r="H699" s="40">
        <v>30486</v>
      </c>
      <c r="I699" s="39" t="s">
        <v>810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/>
      <c r="U699" s="22"/>
      <c r="V699" s="33">
        <v>0</v>
      </c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/>
      <c r="AJ699" s="11"/>
      <c r="AK699" s="42">
        <v>0</v>
      </c>
      <c r="AL699" s="18">
        <f t="shared" si="48"/>
        <v>0</v>
      </c>
      <c r="AM699" s="19">
        <f t="shared" si="49"/>
        <v>0</v>
      </c>
    </row>
    <row r="700" spans="1:39" x14ac:dyDescent="0.3">
      <c r="A700" s="39" t="s">
        <v>248</v>
      </c>
      <c r="B700" s="39" t="s">
        <v>7</v>
      </c>
      <c r="C700" s="40">
        <v>1391</v>
      </c>
      <c r="D700" s="39" t="s">
        <v>381</v>
      </c>
      <c r="E700" s="39" t="s">
        <v>248</v>
      </c>
      <c r="F700" s="39" t="s">
        <v>7</v>
      </c>
      <c r="G700" s="40" t="s">
        <v>260</v>
      </c>
      <c r="H700" s="40">
        <v>30509</v>
      </c>
      <c r="I700" s="39" t="s">
        <v>811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/>
      <c r="U700" s="22"/>
      <c r="V700" s="33">
        <v>0</v>
      </c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/>
      <c r="AJ700" s="11"/>
      <c r="AK700" s="42">
        <v>0</v>
      </c>
      <c r="AL700" s="18">
        <f t="shared" si="48"/>
        <v>0</v>
      </c>
      <c r="AM700" s="19">
        <f t="shared" si="49"/>
        <v>0</v>
      </c>
    </row>
    <row r="701" spans="1:39" x14ac:dyDescent="0.3">
      <c r="A701" s="39" t="s">
        <v>0</v>
      </c>
      <c r="B701" s="39" t="s">
        <v>124</v>
      </c>
      <c r="C701" s="40">
        <v>0</v>
      </c>
      <c r="D701" s="39" t="s">
        <v>481</v>
      </c>
      <c r="E701" s="39" t="s">
        <v>481</v>
      </c>
      <c r="F701" s="39" t="s">
        <v>481</v>
      </c>
      <c r="G701" s="40" t="s">
        <v>483</v>
      </c>
      <c r="H701" s="40">
        <v>30510</v>
      </c>
      <c r="I701" s="39" t="s">
        <v>812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/>
      <c r="U701" s="22"/>
      <c r="V701" s="33">
        <v>0</v>
      </c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/>
      <c r="AJ701" s="11"/>
      <c r="AK701" s="42">
        <v>0</v>
      </c>
      <c r="AL701" s="18">
        <f t="shared" si="48"/>
        <v>0</v>
      </c>
      <c r="AM701" s="19">
        <f t="shared" si="49"/>
        <v>0</v>
      </c>
    </row>
    <row r="702" spans="1:39" x14ac:dyDescent="0.3">
      <c r="A702" s="39" t="s">
        <v>222</v>
      </c>
      <c r="B702" s="39" t="s">
        <v>210</v>
      </c>
      <c r="C702" s="40">
        <v>0</v>
      </c>
      <c r="D702" s="39" t="s">
        <v>481</v>
      </c>
      <c r="E702" s="39" t="s">
        <v>481</v>
      </c>
      <c r="F702" s="39" t="s">
        <v>481</v>
      </c>
      <c r="G702" s="40" t="s">
        <v>483</v>
      </c>
      <c r="H702" s="40">
        <v>30542</v>
      </c>
      <c r="I702" s="39" t="s">
        <v>813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/>
      <c r="U702" s="22"/>
      <c r="V702" s="33">
        <v>0</v>
      </c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/>
      <c r="AJ702" s="11"/>
      <c r="AK702" s="42">
        <v>0</v>
      </c>
      <c r="AL702" s="18">
        <f t="shared" si="48"/>
        <v>0</v>
      </c>
      <c r="AM702" s="19">
        <f t="shared" si="49"/>
        <v>0</v>
      </c>
    </row>
    <row r="703" spans="1:39" x14ac:dyDescent="0.3">
      <c r="A703" s="39" t="s">
        <v>0</v>
      </c>
      <c r="B703" s="39" t="s">
        <v>50</v>
      </c>
      <c r="C703" s="40">
        <v>0</v>
      </c>
      <c r="D703" s="39" t="s">
        <v>481</v>
      </c>
      <c r="E703" s="39" t="s">
        <v>481</v>
      </c>
      <c r="F703" s="39" t="s">
        <v>481</v>
      </c>
      <c r="G703" s="40" t="s">
        <v>280</v>
      </c>
      <c r="H703" s="40">
        <v>30578</v>
      </c>
      <c r="I703" s="39" t="s">
        <v>717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/>
      <c r="U703" s="22"/>
      <c r="V703" s="33">
        <v>0</v>
      </c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/>
      <c r="AJ703" s="11"/>
      <c r="AK703" s="42">
        <v>0</v>
      </c>
      <c r="AL703" s="18">
        <f t="shared" si="48"/>
        <v>0</v>
      </c>
      <c r="AM703" s="19">
        <f t="shared" si="49"/>
        <v>0</v>
      </c>
    </row>
    <row r="704" spans="1:39" x14ac:dyDescent="0.3">
      <c r="A704" s="39" t="s">
        <v>0</v>
      </c>
      <c r="B704" s="39" t="s">
        <v>50</v>
      </c>
      <c r="C704" s="40">
        <v>0</v>
      </c>
      <c r="D704" s="39" t="s">
        <v>481</v>
      </c>
      <c r="E704" s="39" t="s">
        <v>481</v>
      </c>
      <c r="F704" s="39" t="s">
        <v>481</v>
      </c>
      <c r="G704" s="40" t="s">
        <v>280</v>
      </c>
      <c r="H704" s="40">
        <v>30738</v>
      </c>
      <c r="I704" s="39" t="s">
        <v>814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/>
      <c r="U704" s="22"/>
      <c r="V704" s="33">
        <v>0</v>
      </c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/>
      <c r="AJ704" s="11"/>
      <c r="AK704" s="42">
        <v>0</v>
      </c>
      <c r="AL704" s="18">
        <f t="shared" si="48"/>
        <v>0</v>
      </c>
      <c r="AM704" s="19">
        <f t="shared" si="49"/>
        <v>0</v>
      </c>
    </row>
    <row r="705" spans="1:39" x14ac:dyDescent="0.3">
      <c r="A705" s="39" t="s">
        <v>99</v>
      </c>
      <c r="B705" s="39" t="s">
        <v>98</v>
      </c>
      <c r="C705" s="40">
        <v>1714</v>
      </c>
      <c r="D705" s="39" t="s">
        <v>314</v>
      </c>
      <c r="E705" s="39" t="s">
        <v>99</v>
      </c>
      <c r="F705" s="39" t="s">
        <v>98</v>
      </c>
      <c r="G705" s="40" t="s">
        <v>262</v>
      </c>
      <c r="H705" s="40">
        <v>30800</v>
      </c>
      <c r="I705" s="39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/>
      <c r="U705" s="22"/>
      <c r="V705" s="33">
        <v>0</v>
      </c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/>
      <c r="AJ705" s="11"/>
      <c r="AK705" s="42">
        <v>0</v>
      </c>
      <c r="AL705" s="18">
        <f t="shared" si="48"/>
        <v>0</v>
      </c>
      <c r="AM705" s="19">
        <f t="shared" si="49"/>
        <v>0</v>
      </c>
    </row>
    <row r="706" spans="1:39" x14ac:dyDescent="0.3">
      <c r="A706" s="39" t="s">
        <v>0</v>
      </c>
      <c r="B706" s="39" t="s">
        <v>50</v>
      </c>
      <c r="C706" s="40">
        <v>0</v>
      </c>
      <c r="D706" s="39" t="s">
        <v>481</v>
      </c>
      <c r="E706" s="39" t="s">
        <v>481</v>
      </c>
      <c r="F706" s="39" t="s">
        <v>481</v>
      </c>
      <c r="G706" s="40" t="s">
        <v>280</v>
      </c>
      <c r="H706" s="40">
        <v>30806</v>
      </c>
      <c r="I706" s="39" t="s">
        <v>815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/>
      <c r="U706" s="22"/>
      <c r="V706" s="33">
        <v>0</v>
      </c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/>
      <c r="AJ706" s="11"/>
      <c r="AK706" s="42">
        <v>0</v>
      </c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9" t="s">
        <v>0</v>
      </c>
      <c r="B707" s="39" t="s">
        <v>50</v>
      </c>
      <c r="C707" s="40">
        <v>0</v>
      </c>
      <c r="D707" s="39" t="s">
        <v>481</v>
      </c>
      <c r="E707" s="39" t="s">
        <v>481</v>
      </c>
      <c r="F707" s="39" t="s">
        <v>481</v>
      </c>
      <c r="G707" s="40" t="s">
        <v>280</v>
      </c>
      <c r="H707" s="40">
        <v>30828</v>
      </c>
      <c r="I707" s="39" t="s">
        <v>816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/>
      <c r="U707" s="22"/>
      <c r="V707" s="33">
        <v>0</v>
      </c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/>
      <c r="AJ707" s="11"/>
      <c r="AK707" s="42">
        <v>0</v>
      </c>
      <c r="AL707" s="18">
        <f t="shared" si="52"/>
        <v>0</v>
      </c>
      <c r="AM707" s="19">
        <f t="shared" si="53"/>
        <v>0</v>
      </c>
    </row>
    <row r="708" spans="1:39" x14ac:dyDescent="0.3">
      <c r="A708" s="39" t="s">
        <v>99</v>
      </c>
      <c r="B708" s="39" t="s">
        <v>98</v>
      </c>
      <c r="C708" s="40">
        <v>1714</v>
      </c>
      <c r="D708" s="39" t="s">
        <v>314</v>
      </c>
      <c r="E708" s="39" t="s">
        <v>99</v>
      </c>
      <c r="F708" s="39" t="s">
        <v>198</v>
      </c>
      <c r="G708" s="40" t="s">
        <v>260</v>
      </c>
      <c r="H708" s="40">
        <v>30842</v>
      </c>
      <c r="I708" s="39" t="s">
        <v>817</v>
      </c>
      <c r="J708" s="17">
        <v>0</v>
      </c>
      <c r="K708" s="22">
        <v>0</v>
      </c>
      <c r="L708" s="22">
        <v>0</v>
      </c>
      <c r="M708" s="22">
        <v>0</v>
      </c>
      <c r="N708" s="22">
        <v>1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/>
      <c r="U708" s="22"/>
      <c r="V708" s="33">
        <v>0</v>
      </c>
      <c r="W708" s="18">
        <f t="shared" si="50"/>
        <v>1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/>
      <c r="AJ708" s="11"/>
      <c r="AK708" s="42">
        <v>0</v>
      </c>
      <c r="AL708" s="18">
        <f t="shared" si="52"/>
        <v>0</v>
      </c>
      <c r="AM708" s="19">
        <f t="shared" si="53"/>
        <v>0</v>
      </c>
    </row>
    <row r="709" spans="1:39" x14ac:dyDescent="0.3">
      <c r="A709" s="39" t="s">
        <v>0</v>
      </c>
      <c r="B709" s="39" t="s">
        <v>50</v>
      </c>
      <c r="C709" s="40">
        <v>0</v>
      </c>
      <c r="D709" s="39" t="s">
        <v>481</v>
      </c>
      <c r="E709" s="39" t="s">
        <v>481</v>
      </c>
      <c r="F709" s="39" t="s">
        <v>481</v>
      </c>
      <c r="G709" s="40" t="s">
        <v>280</v>
      </c>
      <c r="H709" s="40">
        <v>30865</v>
      </c>
      <c r="I709" s="39" t="s">
        <v>818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/>
      <c r="U709" s="22"/>
      <c r="V709" s="33">
        <v>0</v>
      </c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/>
      <c r="AJ709" s="11"/>
      <c r="AK709" s="42">
        <v>0</v>
      </c>
      <c r="AL709" s="18">
        <f t="shared" si="52"/>
        <v>0</v>
      </c>
      <c r="AM709" s="19">
        <f t="shared" si="53"/>
        <v>0</v>
      </c>
    </row>
    <row r="710" spans="1:39" x14ac:dyDescent="0.3">
      <c r="A710" s="39" t="s">
        <v>0</v>
      </c>
      <c r="B710" s="39" t="s">
        <v>124</v>
      </c>
      <c r="C710" s="40">
        <v>0</v>
      </c>
      <c r="D710" s="39" t="s">
        <v>481</v>
      </c>
      <c r="E710" s="39" t="s">
        <v>481</v>
      </c>
      <c r="F710" s="39" t="s">
        <v>481</v>
      </c>
      <c r="G710" s="40" t="s">
        <v>262</v>
      </c>
      <c r="H710" s="40">
        <v>30934</v>
      </c>
      <c r="I710" s="39" t="s">
        <v>819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/>
      <c r="U710" s="22"/>
      <c r="V710" s="33">
        <v>0</v>
      </c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/>
      <c r="AJ710" s="11"/>
      <c r="AK710" s="42">
        <v>0</v>
      </c>
      <c r="AL710" s="18">
        <f t="shared" si="52"/>
        <v>0</v>
      </c>
      <c r="AM710" s="19">
        <f t="shared" si="53"/>
        <v>0</v>
      </c>
    </row>
    <row r="711" spans="1:39" x14ac:dyDescent="0.3">
      <c r="A711" s="39" t="s">
        <v>306</v>
      </c>
      <c r="B711" s="39" t="s">
        <v>137</v>
      </c>
      <c r="C711" s="40">
        <v>0</v>
      </c>
      <c r="D711" s="39" t="s">
        <v>481</v>
      </c>
      <c r="E711" s="39" t="s">
        <v>481</v>
      </c>
      <c r="F711" s="39" t="s">
        <v>254</v>
      </c>
      <c r="G711" s="40" t="s">
        <v>280</v>
      </c>
      <c r="H711" s="40">
        <v>30985</v>
      </c>
      <c r="I711" s="39" t="s">
        <v>820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/>
      <c r="U711" s="22"/>
      <c r="V711" s="33">
        <v>0</v>
      </c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/>
      <c r="AJ711" s="11"/>
      <c r="AK711" s="42">
        <v>0</v>
      </c>
      <c r="AL711" s="18">
        <f t="shared" si="52"/>
        <v>0</v>
      </c>
      <c r="AM711" s="19">
        <f t="shared" si="53"/>
        <v>0</v>
      </c>
    </row>
    <row r="712" spans="1:39" x14ac:dyDescent="0.3">
      <c r="A712" s="39" t="s">
        <v>0</v>
      </c>
      <c r="B712" s="39" t="s">
        <v>50</v>
      </c>
      <c r="C712" s="40">
        <v>0</v>
      </c>
      <c r="D712" s="39" t="s">
        <v>481</v>
      </c>
      <c r="E712" s="39" t="s">
        <v>481</v>
      </c>
      <c r="F712" s="39" t="s">
        <v>481</v>
      </c>
      <c r="G712" s="40" t="s">
        <v>262</v>
      </c>
      <c r="H712" s="40">
        <v>31080</v>
      </c>
      <c r="I712" s="39" t="s">
        <v>821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/>
      <c r="U712" s="22"/>
      <c r="V712" s="33">
        <v>0</v>
      </c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/>
      <c r="AJ712" s="11"/>
      <c r="AK712" s="42">
        <v>0</v>
      </c>
      <c r="AL712" s="18">
        <f t="shared" si="52"/>
        <v>0</v>
      </c>
      <c r="AM712" s="19">
        <f t="shared" si="53"/>
        <v>0</v>
      </c>
    </row>
    <row r="713" spans="1:39" x14ac:dyDescent="0.3">
      <c r="A713" s="39" t="s">
        <v>28</v>
      </c>
      <c r="B713" s="39" t="s">
        <v>29</v>
      </c>
      <c r="C713" s="40">
        <v>1672</v>
      </c>
      <c r="D713" s="39" t="s">
        <v>346</v>
      </c>
      <c r="E713" s="39" t="s">
        <v>28</v>
      </c>
      <c r="F713" s="39" t="s">
        <v>29</v>
      </c>
      <c r="G713" s="40" t="s">
        <v>260</v>
      </c>
      <c r="H713" s="40">
        <v>31146</v>
      </c>
      <c r="I713" s="39" t="s">
        <v>258</v>
      </c>
      <c r="J713" s="17">
        <v>0</v>
      </c>
      <c r="K713" s="22">
        <v>1</v>
      </c>
      <c r="L713" s="22">
        <v>0</v>
      </c>
      <c r="M713" s="22">
        <v>1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/>
      <c r="U713" s="22"/>
      <c r="V713" s="33">
        <v>0</v>
      </c>
      <c r="W713" s="18">
        <f t="shared" si="50"/>
        <v>2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/>
      <c r="AJ713" s="11"/>
      <c r="AK713" s="42">
        <v>0</v>
      </c>
      <c r="AL713" s="18">
        <f t="shared" si="52"/>
        <v>0</v>
      </c>
      <c r="AM713" s="19">
        <f t="shared" si="53"/>
        <v>0</v>
      </c>
    </row>
    <row r="714" spans="1:39" x14ac:dyDescent="0.3">
      <c r="A714" s="39" t="s">
        <v>28</v>
      </c>
      <c r="B714" s="39" t="s">
        <v>107</v>
      </c>
      <c r="C714" s="40">
        <v>1672</v>
      </c>
      <c r="D714" s="39" t="s">
        <v>346</v>
      </c>
      <c r="E714" s="39" t="s">
        <v>28</v>
      </c>
      <c r="F714" s="39" t="s">
        <v>29</v>
      </c>
      <c r="G714" s="40" t="s">
        <v>260</v>
      </c>
      <c r="H714" s="40">
        <v>31156</v>
      </c>
      <c r="I714" s="39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/>
      <c r="U714" s="22"/>
      <c r="V714" s="33">
        <v>0</v>
      </c>
      <c r="W714" s="18">
        <f t="shared" si="50"/>
        <v>0</v>
      </c>
      <c r="X714" s="19">
        <f t="shared" si="51"/>
        <v>0</v>
      </c>
      <c r="Y714" s="11">
        <v>0</v>
      </c>
      <c r="Z714" s="11">
        <v>1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/>
      <c r="AJ714" s="11"/>
      <c r="AK714" s="42">
        <v>0</v>
      </c>
      <c r="AL714" s="18">
        <f t="shared" si="52"/>
        <v>1</v>
      </c>
      <c r="AM714" s="19">
        <f t="shared" si="53"/>
        <v>0</v>
      </c>
    </row>
    <row r="715" spans="1:39" x14ac:dyDescent="0.3">
      <c r="A715" s="39" t="s">
        <v>222</v>
      </c>
      <c r="B715" s="39" t="s">
        <v>210</v>
      </c>
      <c r="C715" s="40">
        <v>871</v>
      </c>
      <c r="D715" s="39" t="s">
        <v>368</v>
      </c>
      <c r="E715" s="39" t="s">
        <v>222</v>
      </c>
      <c r="F715" s="39" t="s">
        <v>254</v>
      </c>
      <c r="G715" s="40" t="s">
        <v>483</v>
      </c>
      <c r="H715" s="40">
        <v>31157</v>
      </c>
      <c r="I715" s="39" t="s">
        <v>822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/>
      <c r="U715" s="22"/>
      <c r="V715" s="33">
        <v>0</v>
      </c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/>
      <c r="AJ715" s="11"/>
      <c r="AK715" s="42">
        <v>0</v>
      </c>
      <c r="AL715" s="18">
        <f t="shared" si="52"/>
        <v>0</v>
      </c>
      <c r="AM715" s="19">
        <f t="shared" si="53"/>
        <v>0</v>
      </c>
    </row>
    <row r="716" spans="1:39" x14ac:dyDescent="0.3">
      <c r="A716" s="39" t="s">
        <v>0</v>
      </c>
      <c r="B716" s="39" t="s">
        <v>124</v>
      </c>
      <c r="C716" s="40">
        <v>0</v>
      </c>
      <c r="D716" s="39" t="s">
        <v>481</v>
      </c>
      <c r="E716" s="39" t="s">
        <v>481</v>
      </c>
      <c r="F716" s="39" t="s">
        <v>254</v>
      </c>
      <c r="G716" s="40" t="s">
        <v>483</v>
      </c>
      <c r="H716" s="40">
        <v>31220</v>
      </c>
      <c r="I716" s="39" t="s">
        <v>823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/>
      <c r="U716" s="22"/>
      <c r="V716" s="33">
        <v>0</v>
      </c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/>
      <c r="AJ716" s="11"/>
      <c r="AK716" s="42">
        <v>0</v>
      </c>
      <c r="AL716" s="18">
        <f t="shared" si="52"/>
        <v>0</v>
      </c>
      <c r="AM716" s="19">
        <f t="shared" si="53"/>
        <v>0</v>
      </c>
    </row>
    <row r="717" spans="1:39" x14ac:dyDescent="0.3">
      <c r="A717" s="39" t="s">
        <v>222</v>
      </c>
      <c r="B717" s="39" t="s">
        <v>12</v>
      </c>
      <c r="C717" s="40">
        <v>871</v>
      </c>
      <c r="D717" s="39" t="s">
        <v>368</v>
      </c>
      <c r="E717" s="39" t="s">
        <v>222</v>
      </c>
      <c r="F717" s="39" t="s">
        <v>12</v>
      </c>
      <c r="G717" s="40" t="s">
        <v>260</v>
      </c>
      <c r="H717" s="40">
        <v>31222</v>
      </c>
      <c r="I717" s="39" t="s">
        <v>824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/>
      <c r="U717" s="22"/>
      <c r="V717" s="33">
        <v>0</v>
      </c>
      <c r="W717" s="18">
        <f t="shared" si="50"/>
        <v>0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/>
      <c r="AJ717" s="11"/>
      <c r="AK717" s="42">
        <v>0</v>
      </c>
      <c r="AL717" s="18">
        <f t="shared" si="52"/>
        <v>0</v>
      </c>
      <c r="AM717" s="19">
        <f t="shared" si="53"/>
        <v>0</v>
      </c>
    </row>
    <row r="718" spans="1:39" x14ac:dyDescent="0.3">
      <c r="A718" s="39" t="s">
        <v>222</v>
      </c>
      <c r="B718" s="39" t="s">
        <v>162</v>
      </c>
      <c r="C718" s="40">
        <v>871</v>
      </c>
      <c r="D718" s="39" t="s">
        <v>368</v>
      </c>
      <c r="E718" s="39" t="s">
        <v>222</v>
      </c>
      <c r="F718" s="39" t="s">
        <v>162</v>
      </c>
      <c r="G718" s="40" t="s">
        <v>260</v>
      </c>
      <c r="H718" s="40">
        <v>31239</v>
      </c>
      <c r="I718" s="39" t="s">
        <v>261</v>
      </c>
      <c r="J718" s="17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2</v>
      </c>
      <c r="S718" s="22">
        <v>0</v>
      </c>
      <c r="T718" s="22"/>
      <c r="U718" s="22"/>
      <c r="V718" s="33">
        <v>0</v>
      </c>
      <c r="W718" s="18">
        <f t="shared" si="50"/>
        <v>2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/>
      <c r="AJ718" s="11"/>
      <c r="AK718" s="42">
        <v>0</v>
      </c>
      <c r="AL718" s="18">
        <f t="shared" si="52"/>
        <v>0</v>
      </c>
      <c r="AM718" s="19">
        <f t="shared" si="53"/>
        <v>0</v>
      </c>
    </row>
    <row r="719" spans="1:39" x14ac:dyDescent="0.3">
      <c r="A719" s="39" t="s">
        <v>0</v>
      </c>
      <c r="B719" s="39" t="s">
        <v>124</v>
      </c>
      <c r="C719" s="40">
        <v>0</v>
      </c>
      <c r="D719" s="39" t="s">
        <v>481</v>
      </c>
      <c r="E719" s="39" t="s">
        <v>481</v>
      </c>
      <c r="F719" s="39" t="s">
        <v>481</v>
      </c>
      <c r="G719" s="40" t="s">
        <v>260</v>
      </c>
      <c r="H719" s="40">
        <v>31289</v>
      </c>
      <c r="I719" s="39" t="s">
        <v>825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/>
      <c r="U719" s="22"/>
      <c r="V719" s="33">
        <v>0</v>
      </c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/>
      <c r="AJ719" s="11"/>
      <c r="AK719" s="42">
        <v>0</v>
      </c>
      <c r="AL719" s="18">
        <f t="shared" si="52"/>
        <v>0</v>
      </c>
      <c r="AM719" s="19">
        <f t="shared" si="53"/>
        <v>0</v>
      </c>
    </row>
    <row r="720" spans="1:39" x14ac:dyDescent="0.3">
      <c r="A720" s="39" t="s">
        <v>28</v>
      </c>
      <c r="B720" s="39" t="s">
        <v>29</v>
      </c>
      <c r="C720" s="40">
        <v>1672</v>
      </c>
      <c r="D720" s="39" t="s">
        <v>346</v>
      </c>
      <c r="E720" s="39" t="s">
        <v>28</v>
      </c>
      <c r="F720" s="39" t="s">
        <v>29</v>
      </c>
      <c r="G720" s="40" t="s">
        <v>260</v>
      </c>
      <c r="H720" s="40">
        <v>31320</v>
      </c>
      <c r="I720" s="39" t="s">
        <v>826</v>
      </c>
      <c r="J720" s="17">
        <v>0</v>
      </c>
      <c r="K720" s="22">
        <v>0</v>
      </c>
      <c r="L720" s="22">
        <v>0</v>
      </c>
      <c r="M720" s="22">
        <v>0</v>
      </c>
      <c r="N720" s="22">
        <v>1</v>
      </c>
      <c r="O720" s="22">
        <v>0</v>
      </c>
      <c r="P720" s="22">
        <v>0</v>
      </c>
      <c r="Q720" s="22">
        <v>1</v>
      </c>
      <c r="R720" s="22">
        <v>0</v>
      </c>
      <c r="S720" s="22">
        <v>0</v>
      </c>
      <c r="T720" s="22"/>
      <c r="U720" s="22"/>
      <c r="V720" s="33">
        <v>0</v>
      </c>
      <c r="W720" s="18">
        <f t="shared" si="50"/>
        <v>2</v>
      </c>
      <c r="X720" s="19">
        <f t="shared" si="51"/>
        <v>0</v>
      </c>
      <c r="Y720" s="11">
        <v>1</v>
      </c>
      <c r="Z720" s="11">
        <v>1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2</v>
      </c>
      <c r="AI720" s="11"/>
      <c r="AJ720" s="11"/>
      <c r="AK720" s="42">
        <v>0</v>
      </c>
      <c r="AL720" s="18">
        <f t="shared" si="52"/>
        <v>4</v>
      </c>
      <c r="AM720" s="19">
        <f t="shared" si="53"/>
        <v>0</v>
      </c>
    </row>
    <row r="721" spans="1:39" x14ac:dyDescent="0.3">
      <c r="A721" s="39" t="s">
        <v>28</v>
      </c>
      <c r="B721" s="39" t="s">
        <v>29</v>
      </c>
      <c r="C721" s="40">
        <v>1672</v>
      </c>
      <c r="D721" s="39" t="s">
        <v>346</v>
      </c>
      <c r="E721" s="39" t="s">
        <v>28</v>
      </c>
      <c r="F721" s="39" t="s">
        <v>29</v>
      </c>
      <c r="G721" s="40" t="s">
        <v>260</v>
      </c>
      <c r="H721" s="40">
        <v>31356</v>
      </c>
      <c r="I721" s="39" t="s">
        <v>827</v>
      </c>
      <c r="J721" s="17">
        <v>3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2</v>
      </c>
      <c r="T721" s="22"/>
      <c r="U721" s="22"/>
      <c r="V721" s="33">
        <v>0</v>
      </c>
      <c r="W721" s="18">
        <f t="shared" si="50"/>
        <v>5</v>
      </c>
      <c r="X721" s="19">
        <f t="shared" si="51"/>
        <v>0</v>
      </c>
      <c r="Y721" s="11">
        <v>4</v>
      </c>
      <c r="Z721" s="11">
        <v>3</v>
      </c>
      <c r="AA721" s="11">
        <v>5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/>
      <c r="AJ721" s="11"/>
      <c r="AK721" s="42">
        <v>0</v>
      </c>
      <c r="AL721" s="18">
        <f t="shared" si="52"/>
        <v>12</v>
      </c>
      <c r="AM721" s="19">
        <f t="shared" si="53"/>
        <v>0</v>
      </c>
    </row>
    <row r="722" spans="1:39" x14ac:dyDescent="0.3">
      <c r="A722" s="39" t="s">
        <v>0</v>
      </c>
      <c r="B722" s="39" t="s">
        <v>50</v>
      </c>
      <c r="C722" s="40">
        <v>0</v>
      </c>
      <c r="D722" s="39" t="s">
        <v>481</v>
      </c>
      <c r="E722" s="39" t="s">
        <v>481</v>
      </c>
      <c r="F722" s="39" t="s">
        <v>481</v>
      </c>
      <c r="G722" s="40" t="s">
        <v>280</v>
      </c>
      <c r="H722" s="40">
        <v>31389</v>
      </c>
      <c r="I722" s="39" t="s">
        <v>828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/>
      <c r="U722" s="22"/>
      <c r="V722" s="33">
        <v>0</v>
      </c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/>
      <c r="AJ722" s="11"/>
      <c r="AK722" s="42">
        <v>0</v>
      </c>
      <c r="AL722" s="18">
        <f t="shared" si="52"/>
        <v>0</v>
      </c>
      <c r="AM722" s="19">
        <f t="shared" si="53"/>
        <v>0</v>
      </c>
    </row>
    <row r="723" spans="1:39" x14ac:dyDescent="0.3">
      <c r="A723" s="39" t="s">
        <v>99</v>
      </c>
      <c r="B723" s="39" t="s">
        <v>196</v>
      </c>
      <c r="C723" s="40">
        <v>1714</v>
      </c>
      <c r="D723" s="39" t="s">
        <v>314</v>
      </c>
      <c r="E723" s="39" t="s">
        <v>99</v>
      </c>
      <c r="F723" s="39" t="s">
        <v>198</v>
      </c>
      <c r="G723" s="40" t="s">
        <v>280</v>
      </c>
      <c r="H723" s="40">
        <v>31394</v>
      </c>
      <c r="I723" s="39" t="s">
        <v>829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/>
      <c r="U723" s="22"/>
      <c r="V723" s="33">
        <v>0</v>
      </c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/>
      <c r="AJ723" s="11"/>
      <c r="AK723" s="42">
        <v>0</v>
      </c>
      <c r="AL723" s="18">
        <f t="shared" si="52"/>
        <v>0</v>
      </c>
      <c r="AM723" s="19">
        <f t="shared" si="53"/>
        <v>0</v>
      </c>
    </row>
    <row r="724" spans="1:39" x14ac:dyDescent="0.3">
      <c r="A724" s="39" t="s">
        <v>0</v>
      </c>
      <c r="B724" s="39" t="s">
        <v>124</v>
      </c>
      <c r="C724" s="40">
        <v>0</v>
      </c>
      <c r="D724" s="39" t="s">
        <v>481</v>
      </c>
      <c r="E724" s="39" t="s">
        <v>481</v>
      </c>
      <c r="F724" s="39" t="s">
        <v>481</v>
      </c>
      <c r="G724" s="40" t="s">
        <v>483</v>
      </c>
      <c r="H724" s="40">
        <v>31443</v>
      </c>
      <c r="I724" s="39" t="s">
        <v>830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/>
      <c r="U724" s="22"/>
      <c r="V724" s="33">
        <v>0</v>
      </c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/>
      <c r="AJ724" s="11"/>
      <c r="AK724" s="42">
        <v>0</v>
      </c>
      <c r="AL724" s="18">
        <f t="shared" si="52"/>
        <v>0</v>
      </c>
      <c r="AM724" s="19">
        <f t="shared" si="53"/>
        <v>0</v>
      </c>
    </row>
    <row r="725" spans="1:39" x14ac:dyDescent="0.3">
      <c r="A725" s="39" t="s">
        <v>0</v>
      </c>
      <c r="B725" s="39" t="s">
        <v>132</v>
      </c>
      <c r="C725" s="40">
        <v>0</v>
      </c>
      <c r="D725" s="39" t="s">
        <v>481</v>
      </c>
      <c r="E725" s="39" t="s">
        <v>481</v>
      </c>
      <c r="F725" s="39" t="s">
        <v>481</v>
      </c>
      <c r="G725" s="40" t="s">
        <v>280</v>
      </c>
      <c r="H725" s="40">
        <v>31444</v>
      </c>
      <c r="I725" s="39" t="s">
        <v>831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/>
      <c r="U725" s="22"/>
      <c r="V725" s="33">
        <v>0</v>
      </c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>
        <v>0</v>
      </c>
      <c r="AI725" s="11"/>
      <c r="AJ725" s="11"/>
      <c r="AK725" s="42">
        <v>0</v>
      </c>
      <c r="AL725" s="18">
        <f t="shared" si="52"/>
        <v>0</v>
      </c>
      <c r="AM725" s="19">
        <f t="shared" si="53"/>
        <v>0</v>
      </c>
    </row>
    <row r="726" spans="1:39" x14ac:dyDescent="0.3">
      <c r="A726" s="39" t="s">
        <v>28</v>
      </c>
      <c r="B726" s="39" t="s">
        <v>107</v>
      </c>
      <c r="C726" s="40">
        <v>1672</v>
      </c>
      <c r="D726" s="39" t="s">
        <v>346</v>
      </c>
      <c r="E726" s="39" t="s">
        <v>28</v>
      </c>
      <c r="F726" s="39" t="s">
        <v>29</v>
      </c>
      <c r="G726" s="40" t="s">
        <v>260</v>
      </c>
      <c r="H726" s="40">
        <v>31540</v>
      </c>
      <c r="I726" s="39" t="s">
        <v>832</v>
      </c>
      <c r="J726" s="17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/>
      <c r="U726" s="22"/>
      <c r="V726" s="33">
        <v>0</v>
      </c>
      <c r="W726" s="18">
        <f t="shared" si="50"/>
        <v>0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>
        <v>0</v>
      </c>
      <c r="AI726" s="11"/>
      <c r="AJ726" s="11"/>
      <c r="AK726" s="42">
        <v>0</v>
      </c>
      <c r="AL726" s="18">
        <f t="shared" si="52"/>
        <v>0</v>
      </c>
      <c r="AM726" s="19">
        <f t="shared" si="53"/>
        <v>0</v>
      </c>
    </row>
    <row r="727" spans="1:39" x14ac:dyDescent="0.3">
      <c r="A727" s="39" t="s">
        <v>0</v>
      </c>
      <c r="B727" s="39" t="s">
        <v>50</v>
      </c>
      <c r="C727" s="40">
        <v>0</v>
      </c>
      <c r="D727" s="39" t="s">
        <v>481</v>
      </c>
      <c r="E727" s="39" t="s">
        <v>481</v>
      </c>
      <c r="F727" s="39" t="s">
        <v>481</v>
      </c>
      <c r="G727" s="40" t="s">
        <v>262</v>
      </c>
      <c r="H727" s="40">
        <v>31613</v>
      </c>
      <c r="I727" s="39" t="s">
        <v>833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/>
      <c r="U727" s="22"/>
      <c r="V727" s="33">
        <v>0</v>
      </c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>
        <v>0</v>
      </c>
      <c r="AI727" s="11"/>
      <c r="AJ727" s="11"/>
      <c r="AK727" s="42">
        <v>0</v>
      </c>
      <c r="AL727" s="18">
        <f t="shared" si="52"/>
        <v>0</v>
      </c>
      <c r="AM727" s="19">
        <f t="shared" si="53"/>
        <v>0</v>
      </c>
    </row>
    <row r="728" spans="1:39" x14ac:dyDescent="0.3">
      <c r="A728" s="39" t="s">
        <v>0</v>
      </c>
      <c r="B728" s="39" t="s">
        <v>50</v>
      </c>
      <c r="C728" s="40">
        <v>0</v>
      </c>
      <c r="D728" s="39" t="s">
        <v>481</v>
      </c>
      <c r="E728" s="39" t="s">
        <v>481</v>
      </c>
      <c r="F728" s="39" t="s">
        <v>481</v>
      </c>
      <c r="G728" s="40" t="s">
        <v>280</v>
      </c>
      <c r="H728" s="40">
        <v>31620</v>
      </c>
      <c r="I728" s="39" t="s">
        <v>670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/>
      <c r="U728" s="22"/>
      <c r="V728" s="33">
        <v>0</v>
      </c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/>
      <c r="AJ728" s="11"/>
      <c r="AK728" s="42">
        <v>0</v>
      </c>
      <c r="AL728" s="18">
        <f t="shared" si="52"/>
        <v>0</v>
      </c>
      <c r="AM728" s="19">
        <f t="shared" si="53"/>
        <v>0</v>
      </c>
    </row>
    <row r="729" spans="1:39" x14ac:dyDescent="0.3">
      <c r="A729" s="39" t="s">
        <v>28</v>
      </c>
      <c r="B729" s="39" t="s">
        <v>105</v>
      </c>
      <c r="C729" s="40">
        <v>1672</v>
      </c>
      <c r="D729" s="39" t="s">
        <v>346</v>
      </c>
      <c r="E729" s="39" t="s">
        <v>28</v>
      </c>
      <c r="F729" s="39" t="s">
        <v>105</v>
      </c>
      <c r="G729" s="40" t="s">
        <v>260</v>
      </c>
      <c r="H729" s="40">
        <v>31639</v>
      </c>
      <c r="I729" s="39" t="s">
        <v>834</v>
      </c>
      <c r="J729" s="17">
        <v>0</v>
      </c>
      <c r="K729" s="22">
        <v>0</v>
      </c>
      <c r="L729" s="22">
        <v>0</v>
      </c>
      <c r="M729" s="22">
        <v>2</v>
      </c>
      <c r="N729" s="22">
        <v>1</v>
      </c>
      <c r="O729" s="22">
        <v>1</v>
      </c>
      <c r="P729" s="22">
        <v>0</v>
      </c>
      <c r="Q729" s="22">
        <v>3</v>
      </c>
      <c r="R729" s="22">
        <v>0</v>
      </c>
      <c r="S729" s="22">
        <v>0</v>
      </c>
      <c r="T729" s="22"/>
      <c r="U729" s="22"/>
      <c r="V729" s="33">
        <v>0</v>
      </c>
      <c r="W729" s="18">
        <f t="shared" si="50"/>
        <v>7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>
        <v>0</v>
      </c>
      <c r="AI729" s="11"/>
      <c r="AJ729" s="11"/>
      <c r="AK729" s="42">
        <v>0</v>
      </c>
      <c r="AL729" s="18">
        <f t="shared" si="52"/>
        <v>0</v>
      </c>
      <c r="AM729" s="19">
        <f t="shared" si="53"/>
        <v>0</v>
      </c>
    </row>
    <row r="730" spans="1:39" x14ac:dyDescent="0.3">
      <c r="A730" s="39" t="s">
        <v>0</v>
      </c>
      <c r="B730" s="39" t="s">
        <v>124</v>
      </c>
      <c r="C730" s="40">
        <v>0</v>
      </c>
      <c r="D730" s="39" t="s">
        <v>481</v>
      </c>
      <c r="E730" s="39" t="s">
        <v>481</v>
      </c>
      <c r="F730" s="39" t="s">
        <v>481</v>
      </c>
      <c r="G730" s="40" t="s">
        <v>280</v>
      </c>
      <c r="H730" s="40">
        <v>31669</v>
      </c>
      <c r="I730" s="39" t="s">
        <v>835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/>
      <c r="U730" s="22"/>
      <c r="V730" s="33">
        <v>0</v>
      </c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>
        <v>0</v>
      </c>
      <c r="AI730" s="11"/>
      <c r="AJ730" s="11"/>
      <c r="AK730" s="42">
        <v>0</v>
      </c>
      <c r="AL730" s="18">
        <f t="shared" si="52"/>
        <v>0</v>
      </c>
      <c r="AM730" s="19">
        <f t="shared" si="53"/>
        <v>0</v>
      </c>
    </row>
    <row r="731" spans="1:39" x14ac:dyDescent="0.3">
      <c r="A731" s="39" t="s">
        <v>0</v>
      </c>
      <c r="B731" s="39" t="s">
        <v>124</v>
      </c>
      <c r="C731" s="40">
        <v>0</v>
      </c>
      <c r="D731" s="39" t="s">
        <v>481</v>
      </c>
      <c r="E731" s="39" t="s">
        <v>481</v>
      </c>
      <c r="F731" s="39" t="s">
        <v>481</v>
      </c>
      <c r="G731" s="40" t="s">
        <v>262</v>
      </c>
      <c r="H731" s="40">
        <v>31670</v>
      </c>
      <c r="I731" s="39" t="s">
        <v>836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/>
      <c r="U731" s="22"/>
      <c r="V731" s="33">
        <v>0</v>
      </c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/>
      <c r="AJ731" s="11"/>
      <c r="AK731" s="42">
        <v>0</v>
      </c>
      <c r="AL731" s="18">
        <f t="shared" si="52"/>
        <v>0</v>
      </c>
      <c r="AM731" s="19">
        <f t="shared" si="53"/>
        <v>0</v>
      </c>
    </row>
    <row r="732" spans="1:39" x14ac:dyDescent="0.3">
      <c r="A732" s="39" t="s">
        <v>222</v>
      </c>
      <c r="B732" s="39" t="s">
        <v>162</v>
      </c>
      <c r="C732" s="40">
        <v>871</v>
      </c>
      <c r="D732" s="39" t="s">
        <v>368</v>
      </c>
      <c r="E732" s="39" t="s">
        <v>222</v>
      </c>
      <c r="F732" s="39" t="s">
        <v>162</v>
      </c>
      <c r="G732" s="40" t="s">
        <v>260</v>
      </c>
      <c r="H732" s="40">
        <v>31671</v>
      </c>
      <c r="I732" s="39" t="s">
        <v>837</v>
      </c>
      <c r="J732" s="17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3</v>
      </c>
      <c r="S732" s="22">
        <v>0</v>
      </c>
      <c r="T732" s="22"/>
      <c r="U732" s="22"/>
      <c r="V732" s="33">
        <v>0</v>
      </c>
      <c r="W732" s="18">
        <f t="shared" si="50"/>
        <v>3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</v>
      </c>
      <c r="AI732" s="11"/>
      <c r="AJ732" s="11"/>
      <c r="AK732" s="42">
        <v>0</v>
      </c>
      <c r="AL732" s="18">
        <f t="shared" si="52"/>
        <v>0</v>
      </c>
      <c r="AM732" s="19">
        <f t="shared" si="53"/>
        <v>0</v>
      </c>
    </row>
    <row r="733" spans="1:39" x14ac:dyDescent="0.3">
      <c r="A733" s="39" t="s">
        <v>222</v>
      </c>
      <c r="B733" s="39" t="s">
        <v>210</v>
      </c>
      <c r="C733" s="40">
        <v>871</v>
      </c>
      <c r="D733" s="39" t="s">
        <v>368</v>
      </c>
      <c r="E733" s="39" t="s">
        <v>222</v>
      </c>
      <c r="F733" s="39" t="s">
        <v>210</v>
      </c>
      <c r="G733" s="40" t="s">
        <v>260</v>
      </c>
      <c r="H733" s="40">
        <v>31672</v>
      </c>
      <c r="I733" s="39" t="s">
        <v>838</v>
      </c>
      <c r="J733" s="17">
        <v>0</v>
      </c>
      <c r="K733" s="22">
        <v>0</v>
      </c>
      <c r="L733" s="22">
        <v>0</v>
      </c>
      <c r="M733" s="22">
        <v>1</v>
      </c>
      <c r="N733" s="22">
        <v>1</v>
      </c>
      <c r="O733" s="22">
        <v>0</v>
      </c>
      <c r="P733" s="22">
        <v>0</v>
      </c>
      <c r="Q733" s="22">
        <v>0</v>
      </c>
      <c r="R733" s="22">
        <v>1</v>
      </c>
      <c r="S733" s="22">
        <v>0</v>
      </c>
      <c r="T733" s="22"/>
      <c r="U733" s="22"/>
      <c r="V733" s="33">
        <v>0</v>
      </c>
      <c r="W733" s="18">
        <f t="shared" si="50"/>
        <v>3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/>
      <c r="AJ733" s="11"/>
      <c r="AK733" s="42">
        <v>0</v>
      </c>
      <c r="AL733" s="18">
        <f t="shared" si="52"/>
        <v>0</v>
      </c>
      <c r="AM733" s="19">
        <f t="shared" si="53"/>
        <v>0</v>
      </c>
    </row>
    <row r="734" spans="1:39" x14ac:dyDescent="0.3">
      <c r="A734" s="39" t="s">
        <v>0</v>
      </c>
      <c r="B734" s="39" t="s">
        <v>148</v>
      </c>
      <c r="C734" s="40">
        <v>0</v>
      </c>
      <c r="D734" s="39" t="s">
        <v>481</v>
      </c>
      <c r="E734" s="39" t="s">
        <v>481</v>
      </c>
      <c r="F734" s="39" t="s">
        <v>481</v>
      </c>
      <c r="G734" s="40" t="s">
        <v>280</v>
      </c>
      <c r="H734" s="40">
        <v>31682</v>
      </c>
      <c r="I734" s="39" t="s">
        <v>839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/>
      <c r="U734" s="22"/>
      <c r="V734" s="33">
        <v>0</v>
      </c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/>
      <c r="AJ734" s="11"/>
      <c r="AK734" s="42">
        <v>0</v>
      </c>
      <c r="AL734" s="18">
        <f t="shared" si="52"/>
        <v>0</v>
      </c>
      <c r="AM734" s="19">
        <f t="shared" si="53"/>
        <v>0</v>
      </c>
    </row>
    <row r="735" spans="1:39" x14ac:dyDescent="0.3">
      <c r="A735" s="39" t="s">
        <v>28</v>
      </c>
      <c r="B735" s="39" t="s">
        <v>29</v>
      </c>
      <c r="C735" s="40">
        <v>1672</v>
      </c>
      <c r="D735" s="39" t="s">
        <v>346</v>
      </c>
      <c r="E735" s="39" t="s">
        <v>28</v>
      </c>
      <c r="F735" s="39" t="s">
        <v>29</v>
      </c>
      <c r="G735" s="40" t="s">
        <v>260</v>
      </c>
      <c r="H735" s="40">
        <v>31703</v>
      </c>
      <c r="I735" s="39" t="s">
        <v>840</v>
      </c>
      <c r="J735" s="17">
        <v>0</v>
      </c>
      <c r="K735" s="22">
        <v>0</v>
      </c>
      <c r="L735" s="22">
        <v>1</v>
      </c>
      <c r="M735" s="22">
        <v>0</v>
      </c>
      <c r="N735" s="22">
        <v>0</v>
      </c>
      <c r="O735" s="22">
        <v>0</v>
      </c>
      <c r="P735" s="22">
        <v>3</v>
      </c>
      <c r="Q735" s="22">
        <v>0</v>
      </c>
      <c r="R735" s="22">
        <v>0</v>
      </c>
      <c r="S735" s="22">
        <v>0</v>
      </c>
      <c r="T735" s="22"/>
      <c r="U735" s="22"/>
      <c r="V735" s="33">
        <v>0</v>
      </c>
      <c r="W735" s="18">
        <f t="shared" si="50"/>
        <v>4</v>
      </c>
      <c r="X735" s="19">
        <f t="shared" si="51"/>
        <v>0</v>
      </c>
      <c r="Y735" s="11">
        <v>0</v>
      </c>
      <c r="Z735" s="11">
        <v>1</v>
      </c>
      <c r="AA735" s="11">
        <v>0</v>
      </c>
      <c r="AB735" s="11">
        <v>0</v>
      </c>
      <c r="AC735" s="11">
        <v>1</v>
      </c>
      <c r="AD735" s="11">
        <v>0</v>
      </c>
      <c r="AE735" s="11">
        <v>0</v>
      </c>
      <c r="AF735" s="11">
        <v>0</v>
      </c>
      <c r="AG735" s="11">
        <v>1</v>
      </c>
      <c r="AH735" s="11">
        <v>2</v>
      </c>
      <c r="AI735" s="11"/>
      <c r="AJ735" s="11"/>
      <c r="AK735" s="42">
        <v>0</v>
      </c>
      <c r="AL735" s="18">
        <f t="shared" si="52"/>
        <v>5</v>
      </c>
      <c r="AM735" s="19">
        <f t="shared" si="53"/>
        <v>0</v>
      </c>
    </row>
    <row r="736" spans="1:39" x14ac:dyDescent="0.3">
      <c r="A736" s="39" t="s">
        <v>0</v>
      </c>
      <c r="B736" s="39" t="s">
        <v>50</v>
      </c>
      <c r="C736" s="40">
        <v>0</v>
      </c>
      <c r="D736" s="39" t="s">
        <v>481</v>
      </c>
      <c r="E736" s="39" t="s">
        <v>481</v>
      </c>
      <c r="F736" s="39" t="s">
        <v>481</v>
      </c>
      <c r="G736" s="40" t="s">
        <v>262</v>
      </c>
      <c r="H736" s="40">
        <v>31735</v>
      </c>
      <c r="I736" s="39" t="s">
        <v>841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/>
      <c r="U736" s="22"/>
      <c r="V736" s="33">
        <v>0</v>
      </c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/>
      <c r="AJ736" s="11"/>
      <c r="AK736" s="42">
        <v>0</v>
      </c>
      <c r="AL736" s="18">
        <f t="shared" si="52"/>
        <v>0</v>
      </c>
      <c r="AM736" s="19">
        <f t="shared" si="53"/>
        <v>0</v>
      </c>
    </row>
    <row r="737" spans="1:39" x14ac:dyDescent="0.3">
      <c r="A737" s="39" t="s">
        <v>0</v>
      </c>
      <c r="B737" s="39" t="s">
        <v>124</v>
      </c>
      <c r="C737" s="40">
        <v>0</v>
      </c>
      <c r="D737" s="39" t="s">
        <v>481</v>
      </c>
      <c r="E737" s="39" t="s">
        <v>481</v>
      </c>
      <c r="F737" s="39" t="s">
        <v>481</v>
      </c>
      <c r="G737" s="40" t="s">
        <v>483</v>
      </c>
      <c r="H737" s="40">
        <v>31737</v>
      </c>
      <c r="I737" s="39" t="s">
        <v>842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/>
      <c r="U737" s="22"/>
      <c r="V737" s="33">
        <v>0</v>
      </c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/>
      <c r="AJ737" s="11"/>
      <c r="AK737" s="42">
        <v>0</v>
      </c>
      <c r="AL737" s="18">
        <f t="shared" si="52"/>
        <v>0</v>
      </c>
      <c r="AM737" s="19">
        <f t="shared" si="53"/>
        <v>0</v>
      </c>
    </row>
    <row r="738" spans="1:39" x14ac:dyDescent="0.3">
      <c r="A738" s="39" t="s">
        <v>0</v>
      </c>
      <c r="B738" s="39" t="s">
        <v>50</v>
      </c>
      <c r="C738" s="40">
        <v>0</v>
      </c>
      <c r="D738" s="39" t="s">
        <v>481</v>
      </c>
      <c r="E738" s="39" t="s">
        <v>481</v>
      </c>
      <c r="F738" s="39" t="s">
        <v>481</v>
      </c>
      <c r="G738" s="40" t="s">
        <v>280</v>
      </c>
      <c r="H738" s="40">
        <v>31742</v>
      </c>
      <c r="I738" s="39" t="s">
        <v>843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/>
      <c r="U738" s="22"/>
      <c r="V738" s="33">
        <v>0</v>
      </c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/>
      <c r="AJ738" s="11"/>
      <c r="AK738" s="42">
        <v>0</v>
      </c>
      <c r="AL738" s="18">
        <f t="shared" si="52"/>
        <v>0</v>
      </c>
      <c r="AM738" s="19">
        <f t="shared" si="53"/>
        <v>0</v>
      </c>
    </row>
    <row r="739" spans="1:39" x14ac:dyDescent="0.3">
      <c r="A739" s="39" t="s">
        <v>3</v>
      </c>
      <c r="B739" s="39" t="s">
        <v>3</v>
      </c>
      <c r="C739" s="40">
        <v>0</v>
      </c>
      <c r="D739" s="39" t="s">
        <v>481</v>
      </c>
      <c r="E739" s="39" t="s">
        <v>481</v>
      </c>
      <c r="F739" s="39" t="s">
        <v>481</v>
      </c>
      <c r="G739" s="40" t="s">
        <v>280</v>
      </c>
      <c r="H739" s="40">
        <v>31745</v>
      </c>
      <c r="I739" s="39" t="s">
        <v>844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/>
      <c r="U739" s="22"/>
      <c r="V739" s="33">
        <v>0</v>
      </c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/>
      <c r="AJ739" s="11"/>
      <c r="AK739" s="42">
        <v>0</v>
      </c>
      <c r="AL739" s="18">
        <f t="shared" si="52"/>
        <v>0</v>
      </c>
      <c r="AM739" s="19">
        <f t="shared" si="53"/>
        <v>0</v>
      </c>
    </row>
    <row r="740" spans="1:39" x14ac:dyDescent="0.3">
      <c r="A740" s="39" t="s">
        <v>0</v>
      </c>
      <c r="B740" s="39" t="s">
        <v>50</v>
      </c>
      <c r="C740" s="40">
        <v>0</v>
      </c>
      <c r="D740" s="39" t="s">
        <v>481</v>
      </c>
      <c r="E740" s="39" t="s">
        <v>481</v>
      </c>
      <c r="F740" s="39" t="s">
        <v>481</v>
      </c>
      <c r="G740" s="40" t="s">
        <v>280</v>
      </c>
      <c r="H740" s="40">
        <v>31749</v>
      </c>
      <c r="I740" s="39" t="s">
        <v>845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/>
      <c r="U740" s="22"/>
      <c r="V740" s="33">
        <v>0</v>
      </c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/>
      <c r="AJ740" s="11"/>
      <c r="AK740" s="42">
        <v>0</v>
      </c>
      <c r="AL740" s="18">
        <f t="shared" si="52"/>
        <v>0</v>
      </c>
      <c r="AM740" s="19">
        <f t="shared" si="53"/>
        <v>0</v>
      </c>
    </row>
    <row r="741" spans="1:39" x14ac:dyDescent="0.3">
      <c r="A741" s="39" t="s">
        <v>0</v>
      </c>
      <c r="B741" s="39" t="s">
        <v>50</v>
      </c>
      <c r="C741" s="40">
        <v>0</v>
      </c>
      <c r="D741" s="39" t="s">
        <v>481</v>
      </c>
      <c r="E741" s="39" t="s">
        <v>481</v>
      </c>
      <c r="F741" s="39" t="s">
        <v>254</v>
      </c>
      <c r="G741" s="40" t="s">
        <v>280</v>
      </c>
      <c r="H741" s="40">
        <v>31787</v>
      </c>
      <c r="I741" s="39" t="s">
        <v>846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/>
      <c r="U741" s="22"/>
      <c r="V741" s="33">
        <v>0</v>
      </c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/>
      <c r="AJ741" s="11"/>
      <c r="AK741" s="42">
        <v>0</v>
      </c>
      <c r="AL741" s="18">
        <f t="shared" si="52"/>
        <v>0</v>
      </c>
      <c r="AM741" s="19">
        <f t="shared" si="53"/>
        <v>0</v>
      </c>
    </row>
    <row r="742" spans="1:39" x14ac:dyDescent="0.3">
      <c r="A742" s="39" t="s">
        <v>0</v>
      </c>
      <c r="B742" s="39" t="s">
        <v>14</v>
      </c>
      <c r="C742" s="40">
        <v>0</v>
      </c>
      <c r="D742" s="39" t="s">
        <v>481</v>
      </c>
      <c r="E742" s="39" t="s">
        <v>481</v>
      </c>
      <c r="F742" s="39" t="s">
        <v>481</v>
      </c>
      <c r="G742" s="40" t="s">
        <v>280</v>
      </c>
      <c r="H742" s="40">
        <v>31788</v>
      </c>
      <c r="I742" s="39" t="s">
        <v>847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/>
      <c r="U742" s="22"/>
      <c r="V742" s="33">
        <v>0</v>
      </c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/>
      <c r="AJ742" s="11"/>
      <c r="AK742" s="42">
        <v>0</v>
      </c>
      <c r="AL742" s="18">
        <f t="shared" si="52"/>
        <v>0</v>
      </c>
      <c r="AM742" s="19">
        <f t="shared" si="53"/>
        <v>0</v>
      </c>
    </row>
    <row r="743" spans="1:39" x14ac:dyDescent="0.3">
      <c r="A743" s="39" t="s">
        <v>0</v>
      </c>
      <c r="B743" s="39" t="s">
        <v>50</v>
      </c>
      <c r="C743" s="40">
        <v>0</v>
      </c>
      <c r="D743" s="39" t="s">
        <v>481</v>
      </c>
      <c r="E743" s="39" t="s">
        <v>481</v>
      </c>
      <c r="F743" s="39" t="s">
        <v>481</v>
      </c>
      <c r="G743" s="40" t="s">
        <v>280</v>
      </c>
      <c r="H743" s="40">
        <v>31789</v>
      </c>
      <c r="I743" s="39" t="s">
        <v>848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/>
      <c r="U743" s="22"/>
      <c r="V743" s="33">
        <v>0</v>
      </c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/>
      <c r="AJ743" s="11"/>
      <c r="AK743" s="42">
        <v>0</v>
      </c>
      <c r="AL743" s="18">
        <f t="shared" si="52"/>
        <v>0</v>
      </c>
      <c r="AM743" s="19">
        <f t="shared" si="53"/>
        <v>0</v>
      </c>
    </row>
    <row r="744" spans="1:39" x14ac:dyDescent="0.3">
      <c r="A744" s="39" t="s">
        <v>99</v>
      </c>
      <c r="B744" s="39" t="s">
        <v>196</v>
      </c>
      <c r="C744" s="40">
        <v>1714</v>
      </c>
      <c r="D744" s="39" t="s">
        <v>314</v>
      </c>
      <c r="E744" s="39" t="s">
        <v>99</v>
      </c>
      <c r="F744" s="39" t="s">
        <v>198</v>
      </c>
      <c r="G744" s="40" t="s">
        <v>280</v>
      </c>
      <c r="H744" s="40">
        <v>31794</v>
      </c>
      <c r="I744" s="39" t="s">
        <v>849</v>
      </c>
      <c r="J744" s="17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1</v>
      </c>
      <c r="Q744" s="22">
        <v>3</v>
      </c>
      <c r="R744" s="22">
        <v>0</v>
      </c>
      <c r="S744" s="22">
        <v>0</v>
      </c>
      <c r="T744" s="22"/>
      <c r="U744" s="22"/>
      <c r="V744" s="33">
        <v>0</v>
      </c>
      <c r="W744" s="18">
        <f t="shared" si="50"/>
        <v>4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/>
      <c r="AJ744" s="11"/>
      <c r="AK744" s="42">
        <v>0</v>
      </c>
      <c r="AL744" s="18">
        <f t="shared" si="52"/>
        <v>0</v>
      </c>
      <c r="AM744" s="19">
        <f t="shared" si="53"/>
        <v>0</v>
      </c>
    </row>
    <row r="745" spans="1:39" x14ac:dyDescent="0.3">
      <c r="A745" s="39" t="s">
        <v>28</v>
      </c>
      <c r="B745" s="39" t="s">
        <v>29</v>
      </c>
      <c r="C745" s="40">
        <v>1672</v>
      </c>
      <c r="D745" s="39" t="s">
        <v>346</v>
      </c>
      <c r="E745" s="39" t="s">
        <v>28</v>
      </c>
      <c r="F745" s="39" t="s">
        <v>29</v>
      </c>
      <c r="G745" s="40" t="s">
        <v>262</v>
      </c>
      <c r="H745" s="40">
        <v>31810</v>
      </c>
      <c r="I745" s="39" t="s">
        <v>850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/>
      <c r="U745" s="22"/>
      <c r="V745" s="33">
        <v>0</v>
      </c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/>
      <c r="AJ745" s="11"/>
      <c r="AK745" s="42">
        <v>0</v>
      </c>
      <c r="AL745" s="18">
        <f t="shared" si="52"/>
        <v>0</v>
      </c>
      <c r="AM745" s="19">
        <f t="shared" si="53"/>
        <v>0</v>
      </c>
    </row>
    <row r="746" spans="1:39" x14ac:dyDescent="0.3">
      <c r="A746" s="39" t="s">
        <v>99</v>
      </c>
      <c r="B746" s="39" t="s">
        <v>98</v>
      </c>
      <c r="C746" s="40">
        <v>1714</v>
      </c>
      <c r="D746" s="39" t="s">
        <v>314</v>
      </c>
      <c r="E746" s="39" t="s">
        <v>99</v>
      </c>
      <c r="F746" s="39" t="s">
        <v>254</v>
      </c>
      <c r="G746" s="40" t="s">
        <v>260</v>
      </c>
      <c r="H746" s="40">
        <v>31817</v>
      </c>
      <c r="I746" s="39" t="s">
        <v>851</v>
      </c>
      <c r="J746" s="17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/>
      <c r="U746" s="22"/>
      <c r="V746" s="33">
        <v>0</v>
      </c>
      <c r="W746" s="18">
        <f t="shared" si="50"/>
        <v>0</v>
      </c>
      <c r="X746" s="19">
        <f t="shared" si="51"/>
        <v>0</v>
      </c>
      <c r="Y746" s="11">
        <v>0</v>
      </c>
      <c r="Z746" s="11">
        <v>0</v>
      </c>
      <c r="AA746" s="11">
        <v>0</v>
      </c>
      <c r="AB746" s="11">
        <v>1</v>
      </c>
      <c r="AC746" s="11">
        <v>0</v>
      </c>
      <c r="AD746" s="11">
        <v>3</v>
      </c>
      <c r="AE746" s="11">
        <v>0</v>
      </c>
      <c r="AF746" s="11">
        <v>0</v>
      </c>
      <c r="AG746" s="11">
        <v>0</v>
      </c>
      <c r="AH746" s="11">
        <v>0</v>
      </c>
      <c r="AI746" s="11"/>
      <c r="AJ746" s="11"/>
      <c r="AK746" s="42">
        <v>0</v>
      </c>
      <c r="AL746" s="18">
        <f t="shared" si="52"/>
        <v>4</v>
      </c>
      <c r="AM746" s="19">
        <f t="shared" si="53"/>
        <v>0</v>
      </c>
    </row>
    <row r="747" spans="1:39" x14ac:dyDescent="0.3">
      <c r="A747" s="39" t="s">
        <v>0</v>
      </c>
      <c r="B747" s="39" t="s">
        <v>124</v>
      </c>
      <c r="C747" s="40">
        <v>0</v>
      </c>
      <c r="D747" s="39" t="s">
        <v>481</v>
      </c>
      <c r="E747" s="39" t="s">
        <v>481</v>
      </c>
      <c r="F747" s="39" t="s">
        <v>481</v>
      </c>
      <c r="G747" s="40" t="s">
        <v>280</v>
      </c>
      <c r="H747" s="40">
        <v>31820</v>
      </c>
      <c r="I747" s="39" t="s">
        <v>852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/>
      <c r="U747" s="22"/>
      <c r="V747" s="33">
        <v>0</v>
      </c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/>
      <c r="AJ747" s="11"/>
      <c r="AK747" s="42">
        <v>0</v>
      </c>
      <c r="AL747" s="18">
        <f t="shared" si="52"/>
        <v>0</v>
      </c>
      <c r="AM747" s="19">
        <f t="shared" si="53"/>
        <v>0</v>
      </c>
    </row>
    <row r="748" spans="1:39" x14ac:dyDescent="0.3">
      <c r="A748" s="39" t="s">
        <v>28</v>
      </c>
      <c r="B748" s="39" t="s">
        <v>166</v>
      </c>
      <c r="C748" s="40">
        <v>1672</v>
      </c>
      <c r="D748" s="39" t="s">
        <v>346</v>
      </c>
      <c r="E748" s="39" t="s">
        <v>28</v>
      </c>
      <c r="F748" s="39" t="s">
        <v>166</v>
      </c>
      <c r="G748" s="40" t="s">
        <v>260</v>
      </c>
      <c r="H748" s="40">
        <v>31825</v>
      </c>
      <c r="I748" s="39" t="s">
        <v>853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1</v>
      </c>
      <c r="P748" s="22">
        <v>0</v>
      </c>
      <c r="Q748" s="22">
        <v>0</v>
      </c>
      <c r="R748" s="22">
        <v>0</v>
      </c>
      <c r="S748" s="22">
        <v>0</v>
      </c>
      <c r="T748" s="22"/>
      <c r="U748" s="22"/>
      <c r="V748" s="33">
        <v>0</v>
      </c>
      <c r="W748" s="18">
        <f t="shared" si="50"/>
        <v>1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/>
      <c r="AJ748" s="11"/>
      <c r="AK748" s="42">
        <v>0</v>
      </c>
      <c r="AL748" s="18">
        <f t="shared" si="52"/>
        <v>0</v>
      </c>
      <c r="AM748" s="19">
        <f t="shared" si="53"/>
        <v>0</v>
      </c>
    </row>
    <row r="749" spans="1:39" x14ac:dyDescent="0.3">
      <c r="A749" s="39" t="s">
        <v>0</v>
      </c>
      <c r="B749" s="39" t="s">
        <v>50</v>
      </c>
      <c r="C749" s="40">
        <v>0</v>
      </c>
      <c r="D749" s="39" t="s">
        <v>481</v>
      </c>
      <c r="E749" s="39" t="s">
        <v>481</v>
      </c>
      <c r="F749" s="39" t="s">
        <v>481</v>
      </c>
      <c r="G749" s="40" t="s">
        <v>262</v>
      </c>
      <c r="H749" s="40">
        <v>31873</v>
      </c>
      <c r="I749" s="39" t="s">
        <v>854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/>
      <c r="U749" s="22"/>
      <c r="V749" s="33">
        <v>0</v>
      </c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/>
      <c r="AJ749" s="11"/>
      <c r="AK749" s="42">
        <v>0</v>
      </c>
      <c r="AL749" s="18">
        <f t="shared" si="52"/>
        <v>0</v>
      </c>
      <c r="AM749" s="19">
        <f t="shared" si="53"/>
        <v>0</v>
      </c>
    </row>
    <row r="750" spans="1:39" x14ac:dyDescent="0.3">
      <c r="A750" s="39" t="s">
        <v>0</v>
      </c>
      <c r="B750" s="39" t="s">
        <v>124</v>
      </c>
      <c r="C750" s="40">
        <v>0</v>
      </c>
      <c r="D750" s="39" t="s">
        <v>481</v>
      </c>
      <c r="E750" s="39" t="s">
        <v>481</v>
      </c>
      <c r="F750" s="39" t="s">
        <v>481</v>
      </c>
      <c r="G750" s="40" t="s">
        <v>260</v>
      </c>
      <c r="H750" s="40">
        <v>31924</v>
      </c>
      <c r="I750" s="39" t="s">
        <v>855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/>
      <c r="U750" s="22"/>
      <c r="V750" s="33">
        <v>0</v>
      </c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/>
      <c r="AJ750" s="11"/>
      <c r="AK750" s="42">
        <v>0</v>
      </c>
      <c r="AL750" s="18">
        <f t="shared" si="52"/>
        <v>0</v>
      </c>
      <c r="AM750" s="19">
        <f t="shared" si="53"/>
        <v>0</v>
      </c>
    </row>
    <row r="751" spans="1:39" x14ac:dyDescent="0.3">
      <c r="A751" s="39" t="s">
        <v>0</v>
      </c>
      <c r="B751" s="39" t="s">
        <v>50</v>
      </c>
      <c r="C751" s="40">
        <v>0</v>
      </c>
      <c r="D751" s="39" t="s">
        <v>481</v>
      </c>
      <c r="E751" s="39" t="s">
        <v>481</v>
      </c>
      <c r="F751" s="39" t="s">
        <v>481</v>
      </c>
      <c r="G751" s="40" t="s">
        <v>262</v>
      </c>
      <c r="H751" s="40">
        <v>31974</v>
      </c>
      <c r="I751" s="39" t="s">
        <v>856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/>
      <c r="U751" s="22"/>
      <c r="V751" s="33">
        <v>0</v>
      </c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/>
      <c r="AJ751" s="11"/>
      <c r="AK751" s="42">
        <v>0</v>
      </c>
      <c r="AL751" s="18">
        <f t="shared" si="52"/>
        <v>0</v>
      </c>
      <c r="AM751" s="19">
        <f t="shared" si="53"/>
        <v>0</v>
      </c>
    </row>
    <row r="752" spans="1:39" x14ac:dyDescent="0.3">
      <c r="A752" s="39" t="s">
        <v>0</v>
      </c>
      <c r="B752" s="39" t="s">
        <v>50</v>
      </c>
      <c r="C752" s="40">
        <v>0</v>
      </c>
      <c r="D752" s="39" t="s">
        <v>481</v>
      </c>
      <c r="E752" s="39" t="s">
        <v>481</v>
      </c>
      <c r="F752" s="39" t="s">
        <v>481</v>
      </c>
      <c r="G752" s="40" t="s">
        <v>280</v>
      </c>
      <c r="H752" s="40">
        <v>31982</v>
      </c>
      <c r="I752" s="39" t="s">
        <v>857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/>
      <c r="U752" s="22"/>
      <c r="V752" s="33">
        <v>0</v>
      </c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/>
      <c r="AJ752" s="11"/>
      <c r="AK752" s="42">
        <v>0</v>
      </c>
      <c r="AL752" s="18">
        <f t="shared" si="52"/>
        <v>0</v>
      </c>
      <c r="AM752" s="19">
        <f t="shared" si="53"/>
        <v>0</v>
      </c>
    </row>
    <row r="753" spans="1:39" x14ac:dyDescent="0.3">
      <c r="A753" s="39" t="s">
        <v>0</v>
      </c>
      <c r="B753" s="39" t="s">
        <v>124</v>
      </c>
      <c r="C753" s="40">
        <v>0</v>
      </c>
      <c r="D753" s="39" t="s">
        <v>481</v>
      </c>
      <c r="E753" s="39" t="s">
        <v>481</v>
      </c>
      <c r="F753" s="39" t="s">
        <v>481</v>
      </c>
      <c r="G753" s="40" t="s">
        <v>280</v>
      </c>
      <c r="H753" s="40">
        <v>32031</v>
      </c>
      <c r="I753" s="39" t="s">
        <v>858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/>
      <c r="U753" s="22"/>
      <c r="V753" s="33">
        <v>0</v>
      </c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/>
      <c r="AJ753" s="11"/>
      <c r="AK753" s="42">
        <v>0</v>
      </c>
      <c r="AL753" s="18">
        <f t="shared" si="52"/>
        <v>0</v>
      </c>
      <c r="AM753" s="19">
        <f t="shared" si="53"/>
        <v>0</v>
      </c>
    </row>
    <row r="754" spans="1:39" x14ac:dyDescent="0.3">
      <c r="A754" s="39" t="s">
        <v>99</v>
      </c>
      <c r="B754" s="39" t="s">
        <v>109</v>
      </c>
      <c r="C754" s="40">
        <v>1714</v>
      </c>
      <c r="D754" s="39" t="s">
        <v>314</v>
      </c>
      <c r="E754" s="39" t="s">
        <v>99</v>
      </c>
      <c r="F754" s="39" t="s">
        <v>318</v>
      </c>
      <c r="G754" s="40" t="s">
        <v>260</v>
      </c>
      <c r="H754" s="40">
        <v>32054</v>
      </c>
      <c r="I754" s="39" t="s">
        <v>859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/>
      <c r="U754" s="22"/>
      <c r="V754" s="33">
        <v>0</v>
      </c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/>
      <c r="AJ754" s="11"/>
      <c r="AK754" s="42">
        <v>0</v>
      </c>
      <c r="AL754" s="18">
        <f t="shared" si="52"/>
        <v>0</v>
      </c>
      <c r="AM754" s="19">
        <f t="shared" si="53"/>
        <v>0</v>
      </c>
    </row>
    <row r="755" spans="1:39" x14ac:dyDescent="0.3">
      <c r="A755" s="39" t="s">
        <v>0</v>
      </c>
      <c r="B755" s="39" t="s">
        <v>50</v>
      </c>
      <c r="C755" s="40">
        <v>0</v>
      </c>
      <c r="D755" s="39" t="s">
        <v>481</v>
      </c>
      <c r="E755" s="39" t="s">
        <v>481</v>
      </c>
      <c r="F755" s="39" t="s">
        <v>481</v>
      </c>
      <c r="G755" s="40" t="s">
        <v>280</v>
      </c>
      <c r="H755" s="40">
        <v>32057</v>
      </c>
      <c r="I755" s="39" t="s">
        <v>860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/>
      <c r="U755" s="22"/>
      <c r="V755" s="33">
        <v>0</v>
      </c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/>
      <c r="AJ755" s="11"/>
      <c r="AK755" s="42">
        <v>0</v>
      </c>
      <c r="AL755" s="18">
        <f t="shared" si="52"/>
        <v>0</v>
      </c>
      <c r="AM755" s="19">
        <f t="shared" si="53"/>
        <v>0</v>
      </c>
    </row>
    <row r="756" spans="1:39" x14ac:dyDescent="0.3">
      <c r="A756" s="39" t="s">
        <v>0</v>
      </c>
      <c r="B756" s="39" t="s">
        <v>124</v>
      </c>
      <c r="C756" s="40">
        <v>0</v>
      </c>
      <c r="D756" s="39" t="s">
        <v>481</v>
      </c>
      <c r="E756" s="39" t="s">
        <v>481</v>
      </c>
      <c r="F756" s="39" t="s">
        <v>254</v>
      </c>
      <c r="G756" s="40" t="s">
        <v>280</v>
      </c>
      <c r="H756" s="40">
        <v>32058</v>
      </c>
      <c r="I756" s="39" t="s">
        <v>861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/>
      <c r="U756" s="22"/>
      <c r="V756" s="33">
        <v>0</v>
      </c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/>
      <c r="AJ756" s="11"/>
      <c r="AK756" s="42">
        <v>0</v>
      </c>
      <c r="AL756" s="18">
        <f t="shared" si="52"/>
        <v>0</v>
      </c>
      <c r="AM756" s="19">
        <f t="shared" si="53"/>
        <v>0</v>
      </c>
    </row>
    <row r="757" spans="1:39" x14ac:dyDescent="0.3">
      <c r="A757" s="39" t="s">
        <v>0</v>
      </c>
      <c r="B757" s="39" t="s">
        <v>50</v>
      </c>
      <c r="C757" s="40">
        <v>0</v>
      </c>
      <c r="D757" s="39" t="s">
        <v>481</v>
      </c>
      <c r="E757" s="39" t="s">
        <v>481</v>
      </c>
      <c r="F757" s="39" t="s">
        <v>481</v>
      </c>
      <c r="G757" s="40" t="s">
        <v>280</v>
      </c>
      <c r="H757" s="40">
        <v>32160</v>
      </c>
      <c r="I757" s="39" t="s">
        <v>862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/>
      <c r="U757" s="22"/>
      <c r="V757" s="33">
        <v>0</v>
      </c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/>
      <c r="AJ757" s="11"/>
      <c r="AK757" s="42">
        <v>0</v>
      </c>
      <c r="AL757" s="18">
        <f t="shared" si="52"/>
        <v>0</v>
      </c>
      <c r="AM757" s="19">
        <f t="shared" si="53"/>
        <v>0</v>
      </c>
    </row>
    <row r="758" spans="1:39" x14ac:dyDescent="0.3">
      <c r="A758" s="39" t="s">
        <v>0</v>
      </c>
      <c r="B758" s="39" t="s">
        <v>50</v>
      </c>
      <c r="C758" s="40">
        <v>0</v>
      </c>
      <c r="D758" s="39" t="s">
        <v>481</v>
      </c>
      <c r="E758" s="39" t="s">
        <v>481</v>
      </c>
      <c r="F758" s="39" t="s">
        <v>481</v>
      </c>
      <c r="G758" s="40" t="s">
        <v>280</v>
      </c>
      <c r="H758" s="40">
        <v>32209</v>
      </c>
      <c r="I758" s="39" t="s">
        <v>863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/>
      <c r="U758" s="22"/>
      <c r="V758" s="33">
        <v>0</v>
      </c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/>
      <c r="AJ758" s="11"/>
      <c r="AK758" s="42">
        <v>0</v>
      </c>
      <c r="AL758" s="18">
        <f t="shared" si="52"/>
        <v>0</v>
      </c>
      <c r="AM758" s="19">
        <f t="shared" si="53"/>
        <v>0</v>
      </c>
    </row>
    <row r="759" spans="1:39" x14ac:dyDescent="0.3">
      <c r="A759" s="39" t="s">
        <v>99</v>
      </c>
      <c r="B759" s="39" t="s">
        <v>196</v>
      </c>
      <c r="C759" s="40">
        <v>1714</v>
      </c>
      <c r="D759" s="39" t="s">
        <v>314</v>
      </c>
      <c r="E759" s="39" t="s">
        <v>99</v>
      </c>
      <c r="F759" s="39" t="s">
        <v>198</v>
      </c>
      <c r="G759" s="40" t="s">
        <v>280</v>
      </c>
      <c r="H759" s="40">
        <v>21486</v>
      </c>
      <c r="I759" s="39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/>
      <c r="U759" s="22"/>
      <c r="V759" s="33">
        <v>37</v>
      </c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/>
      <c r="AJ759" s="11"/>
      <c r="AK759" s="42">
        <v>28</v>
      </c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9" t="s">
        <v>0</v>
      </c>
      <c r="B760" s="39" t="s">
        <v>94</v>
      </c>
      <c r="C760" s="40">
        <v>400</v>
      </c>
      <c r="D760" s="39" t="s">
        <v>273</v>
      </c>
      <c r="E760" s="39" t="s">
        <v>237</v>
      </c>
      <c r="F760" s="39" t="s">
        <v>93</v>
      </c>
      <c r="G760" s="40" t="s">
        <v>864</v>
      </c>
      <c r="H760" s="40">
        <v>32394</v>
      </c>
      <c r="I760" s="39" t="s">
        <v>865</v>
      </c>
      <c r="J760" s="17">
        <v>0</v>
      </c>
      <c r="K760" s="22">
        <v>0</v>
      </c>
      <c r="L760" s="22">
        <v>1</v>
      </c>
      <c r="M760" s="22">
        <v>0</v>
      </c>
      <c r="N760" s="22">
        <v>0</v>
      </c>
      <c r="O760" s="22">
        <v>1</v>
      </c>
      <c r="P760" s="22">
        <v>0</v>
      </c>
      <c r="Q760" s="22">
        <v>0</v>
      </c>
      <c r="R760" s="22">
        <v>4</v>
      </c>
      <c r="S760" s="22">
        <v>0</v>
      </c>
      <c r="T760" s="22"/>
      <c r="U760" s="22"/>
      <c r="V760" s="33">
        <v>0</v>
      </c>
      <c r="W760" s="18">
        <f t="shared" si="54"/>
        <v>6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/>
      <c r="AJ760" s="11"/>
      <c r="AK760" s="42">
        <v>0</v>
      </c>
      <c r="AL760" s="18">
        <f t="shared" si="56"/>
        <v>0</v>
      </c>
      <c r="AM760" s="19">
        <f t="shared" si="57"/>
        <v>0</v>
      </c>
    </row>
    <row r="761" spans="1:39" x14ac:dyDescent="0.3">
      <c r="A761" s="39" t="s">
        <v>99</v>
      </c>
      <c r="B761" s="39" t="s">
        <v>98</v>
      </c>
      <c r="C761" s="40">
        <v>407</v>
      </c>
      <c r="D761" s="39" t="s">
        <v>314</v>
      </c>
      <c r="E761" s="39" t="s">
        <v>99</v>
      </c>
      <c r="F761" s="39" t="s">
        <v>98</v>
      </c>
      <c r="G761" s="40" t="s">
        <v>864</v>
      </c>
      <c r="H761" s="40">
        <v>32283</v>
      </c>
      <c r="I761" s="39" t="s">
        <v>866</v>
      </c>
      <c r="J761" s="17">
        <v>0</v>
      </c>
      <c r="K761" s="22">
        <v>0</v>
      </c>
      <c r="L761" s="22">
        <v>0</v>
      </c>
      <c r="M761" s="22">
        <v>1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/>
      <c r="U761" s="22"/>
      <c r="V761" s="33">
        <v>0</v>
      </c>
      <c r="W761" s="18">
        <f t="shared" si="54"/>
        <v>1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/>
      <c r="AJ761" s="11"/>
      <c r="AK761" s="42">
        <v>0</v>
      </c>
      <c r="AL761" s="18">
        <f t="shared" si="56"/>
        <v>0</v>
      </c>
      <c r="AM761" s="19">
        <f t="shared" si="57"/>
        <v>0</v>
      </c>
    </row>
    <row r="762" spans="1:39" x14ac:dyDescent="0.3">
      <c r="A762" s="39" t="s">
        <v>0</v>
      </c>
      <c r="B762" s="39" t="s">
        <v>148</v>
      </c>
      <c r="C762" s="40">
        <v>400</v>
      </c>
      <c r="D762" s="39" t="s">
        <v>273</v>
      </c>
      <c r="E762" s="39" t="s">
        <v>246</v>
      </c>
      <c r="F762" s="39" t="s">
        <v>218</v>
      </c>
      <c r="G762" s="40" t="s">
        <v>867</v>
      </c>
      <c r="H762" s="40">
        <v>32416</v>
      </c>
      <c r="I762" s="39" t="s">
        <v>868</v>
      </c>
      <c r="J762" s="17">
        <v>0</v>
      </c>
      <c r="K762" s="22">
        <v>0</v>
      </c>
      <c r="L762" s="22">
        <v>0</v>
      </c>
      <c r="M762" s="22">
        <v>1</v>
      </c>
      <c r="N762" s="22">
        <v>4</v>
      </c>
      <c r="O762" s="22">
        <v>4</v>
      </c>
      <c r="P762" s="22">
        <v>1</v>
      </c>
      <c r="Q762" s="22">
        <v>4</v>
      </c>
      <c r="R762" s="22">
        <v>1</v>
      </c>
      <c r="S762" s="22">
        <v>1</v>
      </c>
      <c r="T762" s="22"/>
      <c r="U762" s="22"/>
      <c r="V762" s="33">
        <v>0</v>
      </c>
      <c r="W762" s="18">
        <f t="shared" si="54"/>
        <v>16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1</v>
      </c>
      <c r="AF762" s="11">
        <v>0</v>
      </c>
      <c r="AG762" s="11">
        <v>0</v>
      </c>
      <c r="AH762" s="11">
        <v>0</v>
      </c>
      <c r="AI762" s="11"/>
      <c r="AJ762" s="11"/>
      <c r="AK762" s="42">
        <v>0</v>
      </c>
      <c r="AL762" s="18">
        <f t="shared" si="56"/>
        <v>1</v>
      </c>
      <c r="AM762" s="19">
        <f t="shared" si="57"/>
        <v>0</v>
      </c>
    </row>
    <row r="763" spans="1:39" x14ac:dyDescent="0.3">
      <c r="A763" s="39" t="s">
        <v>222</v>
      </c>
      <c r="B763" s="39" t="s">
        <v>210</v>
      </c>
      <c r="C763" s="40">
        <v>401</v>
      </c>
      <c r="D763" s="39" t="s">
        <v>368</v>
      </c>
      <c r="E763" s="39" t="s">
        <v>222</v>
      </c>
      <c r="F763" s="39" t="s">
        <v>57</v>
      </c>
      <c r="G763" s="40" t="s">
        <v>864</v>
      </c>
      <c r="H763" s="40">
        <v>32291</v>
      </c>
      <c r="I763" s="39" t="s">
        <v>869</v>
      </c>
      <c r="J763" s="17">
        <v>0</v>
      </c>
      <c r="K763" s="22">
        <v>6</v>
      </c>
      <c r="L763" s="22">
        <v>5</v>
      </c>
      <c r="M763" s="22">
        <v>2</v>
      </c>
      <c r="N763" s="22">
        <v>6</v>
      </c>
      <c r="O763" s="22">
        <v>5</v>
      </c>
      <c r="P763" s="22">
        <v>5</v>
      </c>
      <c r="Q763" s="22">
        <v>2</v>
      </c>
      <c r="R763" s="22">
        <v>1</v>
      </c>
      <c r="S763" s="22">
        <v>3</v>
      </c>
      <c r="T763" s="22"/>
      <c r="U763" s="22"/>
      <c r="V763" s="33">
        <v>0</v>
      </c>
      <c r="W763" s="18">
        <f t="shared" si="54"/>
        <v>35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/>
      <c r="AJ763" s="11"/>
      <c r="AK763" s="42">
        <v>0</v>
      </c>
      <c r="AL763" s="18">
        <f t="shared" si="56"/>
        <v>0</v>
      </c>
      <c r="AM763" s="19">
        <f t="shared" si="57"/>
        <v>0</v>
      </c>
    </row>
    <row r="764" spans="1:39" x14ac:dyDescent="0.3">
      <c r="A764" s="43" t="s">
        <v>28</v>
      </c>
      <c r="B764" s="43" t="s">
        <v>29</v>
      </c>
      <c r="C764" s="44">
        <v>406</v>
      </c>
      <c r="D764" s="43" t="s">
        <v>346</v>
      </c>
      <c r="E764" s="43" t="s">
        <v>28</v>
      </c>
      <c r="F764" s="43" t="s">
        <v>29</v>
      </c>
      <c r="G764" s="44" t="s">
        <v>864</v>
      </c>
      <c r="H764" s="44">
        <v>32534</v>
      </c>
      <c r="I764" s="43" t="s">
        <v>870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/>
      <c r="U764" s="22"/>
      <c r="V764" s="33">
        <v>0</v>
      </c>
      <c r="W764" s="18">
        <f t="shared" ref="W764:W771" si="58">SUM(J764:U764)</f>
        <v>0</v>
      </c>
      <c r="X764" s="19">
        <f t="shared" ref="X764:X771" si="59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/>
      <c r="AJ764" s="11"/>
      <c r="AK764" s="42">
        <v>0</v>
      </c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43" t="s">
        <v>28</v>
      </c>
      <c r="B765" s="43" t="s">
        <v>29</v>
      </c>
      <c r="C765" s="44">
        <v>406</v>
      </c>
      <c r="D765" s="43" t="s">
        <v>346</v>
      </c>
      <c r="E765" s="43" t="s">
        <v>28</v>
      </c>
      <c r="F765" s="43" t="s">
        <v>29</v>
      </c>
      <c r="G765" s="44" t="s">
        <v>864</v>
      </c>
      <c r="H765" s="44">
        <v>32646</v>
      </c>
      <c r="I765" s="43" t="s">
        <v>871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/>
      <c r="U765" s="22"/>
      <c r="V765" s="33">
        <v>0</v>
      </c>
      <c r="W765" s="18">
        <f t="shared" si="58"/>
        <v>0</v>
      </c>
      <c r="X765" s="19">
        <f t="shared" si="59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/>
      <c r="AJ765" s="11"/>
      <c r="AK765" s="42">
        <v>0</v>
      </c>
      <c r="AL765" s="18">
        <f t="shared" si="60"/>
        <v>0</v>
      </c>
      <c r="AM765" s="19">
        <f t="shared" si="61"/>
        <v>0</v>
      </c>
    </row>
    <row r="766" spans="1:39" x14ac:dyDescent="0.3">
      <c r="A766" s="43" t="s">
        <v>28</v>
      </c>
      <c r="B766" s="43" t="s">
        <v>29</v>
      </c>
      <c r="C766" s="44">
        <v>406</v>
      </c>
      <c r="D766" s="43" t="s">
        <v>346</v>
      </c>
      <c r="E766" s="43" t="s">
        <v>28</v>
      </c>
      <c r="F766" s="43" t="s">
        <v>29</v>
      </c>
      <c r="G766" s="44" t="s">
        <v>864</v>
      </c>
      <c r="H766" s="44">
        <v>32517</v>
      </c>
      <c r="I766" s="43" t="s">
        <v>872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/>
      <c r="U766" s="22"/>
      <c r="V766" s="33">
        <v>0</v>
      </c>
      <c r="W766" s="18">
        <f t="shared" si="58"/>
        <v>0</v>
      </c>
      <c r="X766" s="19">
        <f t="shared" si="59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/>
      <c r="AJ766" s="11"/>
      <c r="AK766" s="42">
        <v>0</v>
      </c>
      <c r="AL766" s="18">
        <f t="shared" si="60"/>
        <v>0</v>
      </c>
      <c r="AM766" s="19">
        <f t="shared" si="61"/>
        <v>0</v>
      </c>
    </row>
    <row r="767" spans="1:39" x14ac:dyDescent="0.3">
      <c r="A767" s="43" t="s">
        <v>99</v>
      </c>
      <c r="B767" s="43" t="s">
        <v>98</v>
      </c>
      <c r="C767" s="44">
        <v>407</v>
      </c>
      <c r="D767" s="43" t="s">
        <v>314</v>
      </c>
      <c r="E767" s="43" t="s">
        <v>99</v>
      </c>
      <c r="F767" s="43" t="s">
        <v>247</v>
      </c>
      <c r="G767" s="44" t="s">
        <v>864</v>
      </c>
      <c r="H767" s="44">
        <v>32719</v>
      </c>
      <c r="I767" s="43" t="s">
        <v>873</v>
      </c>
      <c r="J767" s="17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/>
      <c r="U767" s="22"/>
      <c r="V767" s="33">
        <v>0</v>
      </c>
      <c r="W767" s="18">
        <f t="shared" si="58"/>
        <v>0</v>
      </c>
      <c r="X767" s="19">
        <f t="shared" si="59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/>
      <c r="AJ767" s="11"/>
      <c r="AK767" s="42">
        <v>0</v>
      </c>
      <c r="AL767" s="18">
        <f t="shared" si="60"/>
        <v>0</v>
      </c>
      <c r="AM767" s="19">
        <f t="shared" si="61"/>
        <v>0</v>
      </c>
    </row>
    <row r="768" spans="1:39" x14ac:dyDescent="0.3">
      <c r="A768" s="43" t="s">
        <v>28</v>
      </c>
      <c r="B768" s="43" t="s">
        <v>29</v>
      </c>
      <c r="C768" s="44">
        <v>406</v>
      </c>
      <c r="D768" s="43" t="s">
        <v>346</v>
      </c>
      <c r="E768" s="43" t="s">
        <v>28</v>
      </c>
      <c r="F768" s="43" t="s">
        <v>29</v>
      </c>
      <c r="G768" s="44" t="s">
        <v>864</v>
      </c>
      <c r="H768" s="44">
        <v>32745</v>
      </c>
      <c r="I768" s="43" t="s">
        <v>874</v>
      </c>
      <c r="J768" s="17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/>
      <c r="U768" s="22"/>
      <c r="V768" s="33">
        <v>0</v>
      </c>
      <c r="W768" s="18">
        <f t="shared" si="58"/>
        <v>0</v>
      </c>
      <c r="X768" s="19">
        <f t="shared" si="59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/>
      <c r="AJ768" s="11"/>
      <c r="AK768" s="42">
        <v>0</v>
      </c>
      <c r="AL768" s="18">
        <f t="shared" si="60"/>
        <v>0</v>
      </c>
      <c r="AM768" s="19">
        <f t="shared" si="61"/>
        <v>0</v>
      </c>
    </row>
    <row r="769" spans="1:39" x14ac:dyDescent="0.3">
      <c r="A769" s="43" t="s">
        <v>99</v>
      </c>
      <c r="B769" s="43" t="s">
        <v>196</v>
      </c>
      <c r="C769" s="44">
        <v>407</v>
      </c>
      <c r="D769" s="43" t="s">
        <v>314</v>
      </c>
      <c r="E769" s="43" t="s">
        <v>99</v>
      </c>
      <c r="F769" s="43" t="s">
        <v>198</v>
      </c>
      <c r="G769" s="44" t="s">
        <v>864</v>
      </c>
      <c r="H769" s="44">
        <v>32709</v>
      </c>
      <c r="I769" s="43" t="s">
        <v>875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/>
      <c r="U769" s="22"/>
      <c r="V769" s="33">
        <v>0</v>
      </c>
      <c r="W769" s="18">
        <f t="shared" si="58"/>
        <v>0</v>
      </c>
      <c r="X769" s="19">
        <f t="shared" si="59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/>
      <c r="AJ769" s="11"/>
      <c r="AK769" s="42">
        <v>0</v>
      </c>
      <c r="AL769" s="18">
        <f t="shared" si="60"/>
        <v>0</v>
      </c>
      <c r="AM769" s="19">
        <f t="shared" si="61"/>
        <v>0</v>
      </c>
    </row>
    <row r="770" spans="1:39" x14ac:dyDescent="0.3">
      <c r="A770" s="43" t="s">
        <v>222</v>
      </c>
      <c r="B770" s="43" t="s">
        <v>210</v>
      </c>
      <c r="C770" s="44">
        <v>401</v>
      </c>
      <c r="D770" s="43" t="s">
        <v>368</v>
      </c>
      <c r="E770" s="43" t="s">
        <v>222</v>
      </c>
      <c r="F770" s="43" t="s">
        <v>162</v>
      </c>
      <c r="G770" s="44" t="s">
        <v>864</v>
      </c>
      <c r="H770" s="44">
        <v>32465</v>
      </c>
      <c r="I770" s="43" t="s">
        <v>876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/>
      <c r="U770" s="22"/>
      <c r="V770" s="33">
        <v>0</v>
      </c>
      <c r="W770" s="18">
        <f t="shared" si="58"/>
        <v>0</v>
      </c>
      <c r="X770" s="19">
        <f t="shared" si="59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/>
      <c r="AJ770" s="11"/>
      <c r="AK770" s="42">
        <v>0</v>
      </c>
      <c r="AL770" s="18">
        <f t="shared" si="60"/>
        <v>0</v>
      </c>
      <c r="AM770" s="19">
        <f t="shared" si="61"/>
        <v>0</v>
      </c>
    </row>
    <row r="771" spans="1:39" x14ac:dyDescent="0.3">
      <c r="A771" s="43" t="s">
        <v>99</v>
      </c>
      <c r="B771" s="43" t="s">
        <v>98</v>
      </c>
      <c r="C771" s="44">
        <v>407</v>
      </c>
      <c r="D771" s="43" t="s">
        <v>314</v>
      </c>
      <c r="E771" s="43" t="s">
        <v>99</v>
      </c>
      <c r="F771" s="43" t="s">
        <v>198</v>
      </c>
      <c r="G771" s="44" t="s">
        <v>867</v>
      </c>
      <c r="H771" s="44">
        <v>32710</v>
      </c>
      <c r="I771" s="43" t="s">
        <v>877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1</v>
      </c>
      <c r="R771" s="22">
        <v>3</v>
      </c>
      <c r="S771" s="22">
        <v>0</v>
      </c>
      <c r="T771" s="22"/>
      <c r="U771" s="22"/>
      <c r="V771" s="33">
        <v>0</v>
      </c>
      <c r="W771" s="18">
        <f t="shared" si="58"/>
        <v>4</v>
      </c>
      <c r="X771" s="19">
        <f t="shared" si="59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/>
      <c r="AJ771" s="11"/>
      <c r="AK771" s="42">
        <v>0</v>
      </c>
      <c r="AL771" s="18">
        <f t="shared" si="60"/>
        <v>0</v>
      </c>
      <c r="AM771" s="19">
        <f t="shared" si="61"/>
        <v>0</v>
      </c>
    </row>
    <row r="772" spans="1:39" x14ac:dyDescent="0.3">
      <c r="A772" s="43" t="s">
        <v>222</v>
      </c>
      <c r="B772" s="43" t="s">
        <v>12</v>
      </c>
      <c r="C772" s="44">
        <v>401</v>
      </c>
      <c r="D772" s="43" t="s">
        <v>368</v>
      </c>
      <c r="E772" s="43" t="s">
        <v>222</v>
      </c>
      <c r="F772" s="43" t="s">
        <v>12</v>
      </c>
      <c r="G772" s="44" t="s">
        <v>864</v>
      </c>
      <c r="H772" s="44">
        <v>33095</v>
      </c>
      <c r="I772" s="43" t="s">
        <v>878</v>
      </c>
      <c r="J772" s="17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/>
      <c r="U772" s="22"/>
      <c r="V772" s="33">
        <v>0</v>
      </c>
      <c r="W772" s="18">
        <f t="shared" ref="W772" si="62">SUM(J772:U772)</f>
        <v>0</v>
      </c>
      <c r="X772" s="19">
        <f t="shared" ref="X772" si="63">IFERROR(W772/V772,0)</f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/>
      <c r="AJ772" s="11"/>
      <c r="AK772" s="42">
        <v>0</v>
      </c>
      <c r="AL772" s="18">
        <f t="shared" ref="AL772" si="64">SUM(Y772:AJ772)</f>
        <v>0</v>
      </c>
      <c r="AM772" s="19">
        <f t="shared" ref="AM772" si="65">IFERROR(AL772/AK772,0)</f>
        <v>0</v>
      </c>
    </row>
    <row r="773" spans="1:39" x14ac:dyDescent="0.3">
      <c r="A773" s="43" t="s">
        <v>28</v>
      </c>
      <c r="B773" s="43" t="s">
        <v>29</v>
      </c>
      <c r="C773" s="44">
        <v>406</v>
      </c>
      <c r="D773" s="43" t="s">
        <v>346</v>
      </c>
      <c r="E773" s="43" t="s">
        <v>28</v>
      </c>
      <c r="F773" s="43" t="s">
        <v>29</v>
      </c>
      <c r="G773" s="44" t="s">
        <v>864</v>
      </c>
      <c r="H773" s="44">
        <v>32367</v>
      </c>
      <c r="I773" s="43" t="s">
        <v>879</v>
      </c>
      <c r="J773" s="17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/>
      <c r="U773" s="22"/>
      <c r="V773" s="33">
        <v>0</v>
      </c>
      <c r="W773" s="18">
        <f t="shared" ref="W773" si="66">SUM(J773:U773)</f>
        <v>0</v>
      </c>
      <c r="X773" s="19">
        <f t="shared" ref="X773" si="67">IFERROR(W773/V773,0)</f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1</v>
      </c>
      <c r="AD773" s="11">
        <v>0</v>
      </c>
      <c r="AE773" s="11">
        <v>3</v>
      </c>
      <c r="AF773" s="11">
        <v>1</v>
      </c>
      <c r="AG773" s="11">
        <v>0</v>
      </c>
      <c r="AH773" s="11">
        <v>0</v>
      </c>
      <c r="AI773" s="11"/>
      <c r="AJ773" s="11"/>
      <c r="AK773" s="42">
        <v>0</v>
      </c>
      <c r="AL773" s="18">
        <f t="shared" ref="AL773" si="68">SUM(Y773:AJ773)</f>
        <v>5</v>
      </c>
      <c r="AM773" s="19">
        <f t="shared" ref="AM773" si="69">IFERROR(AL773/AK773,0)</f>
        <v>0</v>
      </c>
    </row>
    <row r="774" spans="1:39" x14ac:dyDescent="0.3">
      <c r="A774" s="45" t="s">
        <v>248</v>
      </c>
      <c r="B774" s="45" t="s">
        <v>7</v>
      </c>
      <c r="C774" s="44">
        <v>404</v>
      </c>
      <c r="D774" s="45" t="s">
        <v>880</v>
      </c>
      <c r="E774" s="45" t="s">
        <v>248</v>
      </c>
      <c r="F774" s="45" t="s">
        <v>112</v>
      </c>
      <c r="G774" s="44" t="s">
        <v>864</v>
      </c>
      <c r="H774" s="44">
        <v>33130</v>
      </c>
      <c r="I774" s="45" t="s">
        <v>881</v>
      </c>
      <c r="J774" s="17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/>
      <c r="U774" s="22"/>
      <c r="V774" s="33">
        <v>0</v>
      </c>
      <c r="W774" s="18">
        <f t="shared" ref="W774:W776" si="70">SUM(J774:U774)</f>
        <v>0</v>
      </c>
      <c r="X774" s="19">
        <f t="shared" ref="X774:X776" si="71">IFERROR(W774/V774,0)</f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/>
      <c r="AJ774" s="11"/>
      <c r="AK774" s="42">
        <v>0</v>
      </c>
      <c r="AL774" s="18">
        <f t="shared" ref="AL774:AL776" si="72">SUM(Y774:AJ774)</f>
        <v>0</v>
      </c>
      <c r="AM774" s="19">
        <f t="shared" ref="AM774:AM776" si="73">IFERROR(AL774/AK774,0)</f>
        <v>0</v>
      </c>
    </row>
    <row r="775" spans="1:39" x14ac:dyDescent="0.3">
      <c r="A775" s="43" t="s">
        <v>99</v>
      </c>
      <c r="B775" s="43" t="s">
        <v>196</v>
      </c>
      <c r="C775" s="44">
        <v>407</v>
      </c>
      <c r="D775" s="43" t="s">
        <v>314</v>
      </c>
      <c r="E775" s="43" t="s">
        <v>99</v>
      </c>
      <c r="F775" s="43" t="s">
        <v>198</v>
      </c>
      <c r="G775" s="44" t="s">
        <v>867</v>
      </c>
      <c r="H775" s="44">
        <v>32852</v>
      </c>
      <c r="I775" s="45" t="s">
        <v>882</v>
      </c>
      <c r="J775" s="17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/>
      <c r="U775" s="22"/>
      <c r="V775" s="33">
        <v>0</v>
      </c>
      <c r="W775" s="18">
        <f t="shared" si="70"/>
        <v>0</v>
      </c>
      <c r="X775" s="19">
        <f t="shared" si="71"/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/>
      <c r="AJ775" s="11"/>
      <c r="AK775" s="42">
        <v>0</v>
      </c>
      <c r="AL775" s="18">
        <f t="shared" si="72"/>
        <v>0</v>
      </c>
      <c r="AM775" s="19">
        <f t="shared" si="73"/>
        <v>0</v>
      </c>
    </row>
    <row r="776" spans="1:39" x14ac:dyDescent="0.3">
      <c r="A776" s="43" t="s">
        <v>99</v>
      </c>
      <c r="B776" s="43" t="s">
        <v>196</v>
      </c>
      <c r="C776" s="44">
        <v>407</v>
      </c>
      <c r="D776" s="43" t="s">
        <v>314</v>
      </c>
      <c r="E776" s="43" t="s">
        <v>99</v>
      </c>
      <c r="F776" s="43" t="s">
        <v>198</v>
      </c>
      <c r="G776" s="44" t="s">
        <v>864</v>
      </c>
      <c r="H776" s="44">
        <v>32851</v>
      </c>
      <c r="I776" s="45" t="s">
        <v>883</v>
      </c>
      <c r="J776" s="17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/>
      <c r="U776" s="22"/>
      <c r="V776" s="33">
        <v>0</v>
      </c>
      <c r="W776" s="18">
        <f t="shared" si="70"/>
        <v>0</v>
      </c>
      <c r="X776" s="19">
        <f t="shared" si="71"/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/>
      <c r="AJ776" s="11"/>
      <c r="AK776" s="42">
        <v>0</v>
      </c>
      <c r="AL776" s="18">
        <f t="shared" si="72"/>
        <v>0</v>
      </c>
      <c r="AM776" s="19">
        <f t="shared" si="73"/>
        <v>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conditionalFormatting sqref="H777:H1048576 H1:H771">
    <cfRule type="duplicateValues" dxfId="5" priority="11"/>
  </conditionalFormatting>
  <conditionalFormatting sqref="H1:H773 H777:H1048576">
    <cfRule type="duplicateValues" dxfId="4" priority="4"/>
  </conditionalFormatting>
  <conditionalFormatting sqref="H772:H773">
    <cfRule type="duplicateValues" dxfId="3" priority="13"/>
  </conditionalFormatting>
  <conditionalFormatting sqref="H772:H773">
    <cfRule type="duplicateValues" dxfId="2" priority="14"/>
    <cfRule type="duplicateValues" dxfId="1" priority="15"/>
  </conditionalFormatting>
  <conditionalFormatting sqref="H774:H7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2023-11-08T17:07:59Z</dcterms:modified>
</cp:coreProperties>
</file>